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2120" windowHeight="7875" tabRatio="953" activeTab="1"/>
  </bookViews>
  <sheets>
    <sheet name="3" sheetId="20" r:id="rId1"/>
    <sheet name="4" sheetId="55" r:id="rId2"/>
    <sheet name="6" sheetId="51" r:id="rId3"/>
    <sheet name="7" sheetId="54" r:id="rId4"/>
  </sheets>
  <definedNames>
    <definedName name="_Toc105952697" localSheetId="0">'3'!#REF!</definedName>
    <definedName name="_Toc105952698" localSheetId="0">'3'!#REF!</definedName>
    <definedName name="_xlnm.Print_Area" localSheetId="0">'3'!$A$1:$D$70</definedName>
    <definedName name="_xlnm.Print_Area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G67" i="55"/>
  <c r="G64" s="1"/>
  <c r="G58" s="1"/>
  <c r="G57" s="1"/>
  <c r="H127"/>
  <c r="G127"/>
  <c r="H126"/>
  <c r="H125" s="1"/>
  <c r="G126"/>
  <c r="G125" s="1"/>
  <c r="H122"/>
  <c r="G122"/>
  <c r="H117"/>
  <c r="G117"/>
  <c r="H116"/>
  <c r="H115" s="1"/>
  <c r="G116"/>
  <c r="G115" s="1"/>
  <c r="H110"/>
  <c r="G110"/>
  <c r="H108"/>
  <c r="G108"/>
  <c r="H105"/>
  <c r="H104" s="1"/>
  <c r="H103" s="1"/>
  <c r="H102" s="1"/>
  <c r="H101" s="1"/>
  <c r="G105"/>
  <c r="H99"/>
  <c r="H98" s="1"/>
  <c r="G99"/>
  <c r="G98" s="1"/>
  <c r="H96"/>
  <c r="H95" s="1"/>
  <c r="H94" s="1"/>
  <c r="H93" s="1"/>
  <c r="G96"/>
  <c r="G95" s="1"/>
  <c r="G94" s="1"/>
  <c r="H91"/>
  <c r="H90" s="1"/>
  <c r="H89" s="1"/>
  <c r="G91"/>
  <c r="G90" s="1"/>
  <c r="G89" s="1"/>
  <c r="H86"/>
  <c r="H85" s="1"/>
  <c r="G86"/>
  <c r="G85" s="1"/>
  <c r="H82"/>
  <c r="H81" s="1"/>
  <c r="H80" s="1"/>
  <c r="H79" s="1"/>
  <c r="G82"/>
  <c r="G81" s="1"/>
  <c r="G80" s="1"/>
  <c r="G79" s="1"/>
  <c r="H77"/>
  <c r="H76" s="1"/>
  <c r="H75" s="1"/>
  <c r="H74" s="1"/>
  <c r="G77"/>
  <c r="G76" s="1"/>
  <c r="G75" s="1"/>
  <c r="H72"/>
  <c r="H71" s="1"/>
  <c r="H70" s="1"/>
  <c r="H69" s="1"/>
  <c r="G72"/>
  <c r="G71" s="1"/>
  <c r="G70" s="1"/>
  <c r="G69" s="1"/>
  <c r="H67"/>
  <c r="H64" s="1"/>
  <c r="H58" s="1"/>
  <c r="H57" s="1"/>
  <c r="H55"/>
  <c r="H54" s="1"/>
  <c r="G55"/>
  <c r="G54" s="1"/>
  <c r="H52"/>
  <c r="H51" s="1"/>
  <c r="G52"/>
  <c r="G51" s="1"/>
  <c r="H47"/>
  <c r="G47"/>
  <c r="H43"/>
  <c r="H40" s="1"/>
  <c r="G43"/>
  <c r="H37"/>
  <c r="H36" s="1"/>
  <c r="G37"/>
  <c r="G36" s="1"/>
  <c r="H34"/>
  <c r="H33" s="1"/>
  <c r="H32" s="1"/>
  <c r="G34"/>
  <c r="G33" s="1"/>
  <c r="G32" s="1"/>
  <c r="H29"/>
  <c r="G29"/>
  <c r="H28"/>
  <c r="G28"/>
  <c r="H24"/>
  <c r="H17" s="1"/>
  <c r="H16" s="1"/>
  <c r="H15" s="1"/>
  <c r="G24"/>
  <c r="H21"/>
  <c r="G21"/>
  <c r="H18"/>
  <c r="G18"/>
  <c r="H12"/>
  <c r="G12"/>
  <c r="G11" s="1"/>
  <c r="G10" s="1"/>
  <c r="H11"/>
  <c r="H10" s="1"/>
  <c r="G104" l="1"/>
  <c r="G103" s="1"/>
  <c r="G102" s="1"/>
  <c r="G101" s="1"/>
  <c r="G40"/>
  <c r="G39" s="1"/>
  <c r="G17"/>
  <c r="G16" s="1"/>
  <c r="G15" s="1"/>
  <c r="H113"/>
  <c r="H112" s="1"/>
  <c r="H114"/>
  <c r="G113"/>
  <c r="G112" s="1"/>
  <c r="G114"/>
  <c r="G74"/>
  <c r="G93"/>
  <c r="G88" s="1"/>
  <c r="H39"/>
  <c r="H9" s="1"/>
  <c r="H88"/>
  <c r="H133" l="1"/>
  <c r="G9"/>
  <c r="G133" s="1"/>
  <c r="C10" i="54" l="1"/>
  <c r="B10"/>
  <c r="D25" i="20" l="1"/>
  <c r="C25"/>
  <c r="C7" i="51" l="1"/>
  <c r="C12" s="1"/>
  <c r="C55" i="20"/>
  <c r="C46"/>
  <c r="C33"/>
  <c r="C19"/>
  <c r="C16"/>
  <c r="C8"/>
  <c r="C70" l="1"/>
  <c r="E11" i="51" l="1"/>
  <c r="E10"/>
  <c r="E9"/>
  <c r="E8"/>
  <c r="D8" i="20"/>
  <c r="E8"/>
  <c r="E55"/>
  <c r="E46"/>
  <c r="E33"/>
  <c r="E25"/>
  <c r="E19"/>
  <c r="E16"/>
  <c r="E70" l="1"/>
  <c r="E7" i="51"/>
  <c r="E12" s="1"/>
  <c r="D7" l="1"/>
  <c r="D12" s="1"/>
  <c r="D16" i="20" l="1"/>
  <c r="D33" l="1"/>
  <c r="D19" l="1"/>
  <c r="D46"/>
  <c r="D55"/>
  <c r="D70" l="1"/>
</calcChain>
</file>

<file path=xl/sharedStrings.xml><?xml version="1.0" encoding="utf-8"?>
<sst xmlns="http://schemas.openxmlformats.org/spreadsheetml/2006/main" count="708" uniqueCount="286">
  <si>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</si>
  <si>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</si>
  <si>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</si>
  <si>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</si>
  <si>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</si>
  <si>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</si>
  <si>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</si>
  <si>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</si>
  <si>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</si>
  <si>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</si>
  <si>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</si>
  <si>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</si>
  <si>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</si>
  <si>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</si>
  <si>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</si>
  <si>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</si>
  <si>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</si>
  <si>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</si>
  <si>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</si>
  <si>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</si>
  <si>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</si>
  <si>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</si>
  <si>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</si>
  <si>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</si>
  <si>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</si>
  <si>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</si>
  <si>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</si>
  <si>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</si>
  <si>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</si>
  <si>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</si>
  <si>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</si>
  <si>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</si>
  <si>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</si>
  <si>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</si>
  <si>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</si>
  <si>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</si>
  <si>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№ п/п</t>
  </si>
  <si>
    <t>3</t>
  </si>
  <si>
    <t>4</t>
  </si>
  <si>
    <t>5</t>
  </si>
  <si>
    <t>6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</si>
  <si>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</si>
  <si>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</si>
  <si>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</si>
  <si>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</si>
  <si>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</si>
  <si>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</si>
  <si>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</si>
  <si>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</si>
  <si>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</si>
  <si>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</si>
  <si>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</si>
  <si>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</si>
  <si>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</si>
  <si>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</si>
  <si>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</si>
  <si>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</si>
  <si>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</si>
  <si>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</si>
  <si>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</si>
  <si>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</si>
  <si>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</si>
  <si>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</si>
  <si>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</si>
  <si>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</si>
  <si>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</si>
  <si>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</si>
  <si>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</si>
  <si>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</si>
  <si>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</si>
  <si>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</si>
  <si>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</si>
  <si>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</si>
  <si>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</si>
  <si>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</si>
  <si>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</si>
  <si>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</si>
  <si>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</si>
  <si>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</si>
  <si>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</si>
  <si>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</si>
  <si>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</si>
  <si>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</si>
  <si>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</si>
  <si>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</si>
  <si>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</si>
  <si>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</si>
  <si>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</si>
  <si>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</si>
  <si>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</si>
  <si>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</si>
  <si>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</si>
  <si>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</si>
  <si>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</si>
  <si>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</si>
  <si>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</si>
  <si>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</si>
  <si>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</si>
  <si>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</si>
  <si>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</si>
  <si>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</si>
  <si>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</si>
  <si>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</si>
  <si>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</si>
  <si>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</si>
  <si>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</si>
  <si>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</si>
  <si>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</si>
  <si>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</si>
  <si>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</si>
  <si>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</si>
  <si>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</si>
  <si>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</si>
  <si>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</si>
  <si>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</si>
  <si>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</si>
  <si>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</si>
  <si>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</si>
  <si>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</si>
  <si>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</si>
  <si>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</si>
  <si>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</si>
  <si>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</si>
  <si>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</si>
  <si>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</si>
  <si>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</si>
  <si>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</si>
  <si>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1.1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</si>
  <si>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</si>
  <si>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</si>
  <si>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</si>
  <si>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</si>
  <si>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</si>
  <si>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2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</si>
  <si>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</si>
  <si>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</si>
  <si>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</si>
  <si>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</si>
  <si>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121</t>
  </si>
  <si>
    <t>04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</si>
  <si>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</si>
  <si>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</si>
  <si>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</si>
  <si>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 для обеспечения государственных (муниципальных)нужд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</si>
  <si>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</si>
  <si>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</si>
  <si>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</si>
  <si>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</si>
  <si>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</si>
  <si>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</si>
  <si>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11</t>
  </si>
  <si>
    <t>Резервные средства</t>
  </si>
  <si>
    <t>870</t>
  </si>
  <si>
    <t>Национальная оборона</t>
  </si>
  <si>
    <t>03</t>
  </si>
  <si>
    <t>Жилищно-коммунальное хозяйство</t>
  </si>
  <si>
    <t>05</t>
  </si>
  <si>
    <t>08</t>
  </si>
  <si>
    <t>540</t>
  </si>
  <si>
    <t>Физическая культура и спорт</t>
  </si>
  <si>
    <t>Условно утвержденные расходы</t>
  </si>
  <si>
    <t>99</t>
  </si>
  <si>
    <t>1.2</t>
  </si>
  <si>
    <t xml:space="preserve">Фонд оплаты труда государственных (муниципальных) органов </t>
  </si>
  <si>
    <t>Взносы по обязательному социальному страхованию на  выплаты денежного содержания  и иные выплаты  работникам государственных  (муниципальных) органов</t>
  </si>
  <si>
    <t>129</t>
  </si>
  <si>
    <t>Условно утверждаемые расходы</t>
  </si>
  <si>
    <t>Код</t>
  </si>
  <si>
    <t>Наименование программы</t>
  </si>
  <si>
    <t>1</t>
  </si>
  <si>
    <t>1.3</t>
  </si>
  <si>
    <t>99 0 00 09110</t>
  </si>
  <si>
    <t>99 0 00 0Ш200</t>
  </si>
  <si>
    <t>01 1 01 00100</t>
  </si>
  <si>
    <t>01 2 00 01М01</t>
  </si>
  <si>
    <t>01 2 02 01110</t>
  </si>
  <si>
    <t>Подпрограмма "Устойчивое развитие систем жизнеобеспечения"</t>
  </si>
  <si>
    <t>Подпрограмма "Развитие социально-культурной сферы"</t>
  </si>
  <si>
    <t>09</t>
  </si>
  <si>
    <t>01 1 03 00190</t>
  </si>
  <si>
    <t>Национальная экономика</t>
  </si>
  <si>
    <t>Национальная безопасность и правоохранительная деятельность</t>
  </si>
  <si>
    <t>01 1 03 00100</t>
  </si>
  <si>
    <t>01 1 01 00190</t>
  </si>
  <si>
    <t>853</t>
  </si>
  <si>
    <t>99 0 0051180</t>
  </si>
  <si>
    <t>01 1 05 00190</t>
  </si>
  <si>
    <t>Уплата иных платежей</t>
  </si>
  <si>
    <t>01 1 05 00100</t>
  </si>
  <si>
    <t>Муниципальная программа «Комплексное развитие территории Усть-Мутинского сельского поселения на 2019-2024г.г</t>
  </si>
  <si>
    <t>Повышение эффективности муниципального управления администрации</t>
  </si>
  <si>
    <t>Устойчивое развитие систем жизнеобеспечения</t>
  </si>
  <si>
    <t>Развитие социально-культурной сферы</t>
  </si>
  <si>
    <t>1.5</t>
  </si>
  <si>
    <t>Непрограммные расходы</t>
  </si>
  <si>
    <t>01 0Я 01 0100</t>
  </si>
  <si>
    <t>01 0Я 01 0110</t>
  </si>
  <si>
    <t>01 2 02 01190</t>
  </si>
  <si>
    <t>01 1 04 00190</t>
  </si>
  <si>
    <t>06</t>
  </si>
  <si>
    <t>01 1 04 00100</t>
  </si>
  <si>
    <t>Основное мероприятие "Развитие и модернизация инженерной инфраструктуры для защиты населения от наводнений МО Усть-Мутинское сельское поселение"</t>
  </si>
  <si>
    <t>01 0Я 01 0190</t>
  </si>
  <si>
    <t>01 0Я 0S 8500</t>
  </si>
  <si>
    <t>01 2 02 01100</t>
  </si>
  <si>
    <t>99 0 00 09100</t>
  </si>
  <si>
    <t>99 0 00 09000</t>
  </si>
  <si>
    <t>Непрограмные направления деятельности МО Усть-Мутинское сельское поселение</t>
  </si>
  <si>
    <t>тыс.рублей</t>
  </si>
  <si>
    <t>13</t>
  </si>
  <si>
    <t>247</t>
  </si>
  <si>
    <t>10</t>
  </si>
  <si>
    <t>111</t>
  </si>
  <si>
    <t>119</t>
  </si>
  <si>
    <t>Закупка энергетических ресурсов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</si>
  <si>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</si>
  <si>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учрждений</t>
  </si>
  <si>
    <t>Всего</t>
  </si>
  <si>
    <t>01 0Я 0S 9600</t>
  </si>
  <si>
    <t>01 2 01 S5000</t>
  </si>
  <si>
    <t>Сумма на год</t>
  </si>
  <si>
    <t>Кассовое исполнение</t>
  </si>
  <si>
    <t>Наименование передаваемого полномочия</t>
  </si>
  <si>
    <t>Создание условий для организации досуга и обеспечения жителей Усть-Мутинского сельского  поселения услугами  организации культуры (ФЗ от06.10.2003№131-ФЗ"ОБ общих принципах организации местного самоуправления в РФ",п12ч.1ст.14)</t>
  </si>
  <si>
    <t>ИТОГО</t>
  </si>
  <si>
    <t>12</t>
  </si>
  <si>
    <t>99 0 00 01Ф00</t>
  </si>
  <si>
    <t>Приложение 7
к решению «Об исполнении бюджета МО Усть-Мутинское сельское поселение за 2022 год»</t>
  </si>
  <si>
    <t>Иные межбюджетные трансферты, выделяемые из бюджета муниципального образования Усть-Мутинское сельское поселение  на финансирование расходов, связанных с передачей полномочий органам местного самоуправления муниципального образования "Усть-Канский район" на 2022 год</t>
  </si>
  <si>
    <t>Приложение 3
к решению «Об исполнении бюджета МО Усть-Мутинское сельское поселение за 2023 год»</t>
  </si>
  <si>
    <t>Распределение
бюджетных ассигнований по разделам, подразделам классификации расходов бюджета муниципального образования Усть-Мутинское сельское поселение                                                                                                           на 2023 год</t>
  </si>
  <si>
    <t>Приложение 6
к решению «Об исполнении бюджета МО Усть-Мутинское сельское поселение за 2023 год»</t>
  </si>
  <si>
    <t>Распределение бюджетных ассигнований на реализацию муниципальных программ на 2023 год</t>
  </si>
  <si>
    <t>Передача полномочий по решению вопросов местного значения</t>
  </si>
  <si>
    <t>Приложение 4
к решению «Об исполнении бюджета МО Усть-Мутинское сельское поселение за 2023 год»</t>
  </si>
  <si>
    <t>тыс. руб.</t>
  </si>
  <si>
    <t>Наименование показателей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</si>
  <si>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</si>
  <si>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</si>
  <si>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</si>
  <si>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Федерации, местных администраций</t>
  </si>
  <si>
    <t>Обеспечивающая подпрограмма "Повышение эффективности управления администрации Усть-Мутинского сельского поселения"</t>
  </si>
  <si>
    <t>01 0Я 00 0000</t>
  </si>
  <si>
    <t>Материально-техническое обеспечение  Усть-Мутинского сельского поселения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</si>
  <si>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</si>
  <si>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</si>
  <si>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прочих налогов, сборов</t>
  </si>
  <si>
    <t>99 0 00 09К00</t>
  </si>
  <si>
    <t>1.4</t>
  </si>
  <si>
    <t>Резерные фонды</t>
  </si>
  <si>
    <t>01 Я 01 0110</t>
  </si>
  <si>
    <t>Упрала прочих налогов, сборов</t>
  </si>
  <si>
    <t>99 00 04 5300</t>
  </si>
  <si>
    <t>Осуществление государственных полномочий в области законодательства об административных правонарушений</t>
  </si>
  <si>
    <t>2.1</t>
  </si>
  <si>
    <t>Осуществление переданных органом местного самоуправления полномочий по осуществлению первичного воинского учета на территориях, где отсутствуют военные комиссариаты</t>
  </si>
  <si>
    <t>3.1.</t>
  </si>
  <si>
    <t>Защита населения и территории от чрезвычайных ситуаций природного и техногенного характера, пожарная безопасность</t>
  </si>
  <si>
    <t>4.1</t>
  </si>
  <si>
    <t>01 1 05 00000</t>
  </si>
  <si>
    <t>Развитие транспортной инфраструктуры на территории МО Усть-Мутинское сельское поселение</t>
  </si>
  <si>
    <t>4.2</t>
  </si>
  <si>
    <t>Непрограммные направления деятельности</t>
  </si>
  <si>
    <t>5.1</t>
  </si>
  <si>
    <t>01 1 02 00100</t>
  </si>
  <si>
    <t>01 1 02 00190</t>
  </si>
  <si>
    <t>5.2</t>
  </si>
  <si>
    <t>01 1 01 00000</t>
  </si>
  <si>
    <t>Повышения уровня благоустройства территории</t>
  </si>
  <si>
    <t>01 1 01 S9500</t>
  </si>
  <si>
    <t>Культура, кинематография</t>
  </si>
  <si>
    <t>6.1</t>
  </si>
  <si>
    <t>01 2 01 00000</t>
  </si>
  <si>
    <t>Предоставление культурно-досуговых услуг</t>
  </si>
  <si>
    <t>01 2 01 01000</t>
  </si>
  <si>
    <t>01 2 01 01190</t>
  </si>
  <si>
    <t>Межбюджетные трансферты передаваемые бюджету муниципального района на финансовое обеспечение полномочий в рамках подпрограммы «Развитие социально-культурной сферы» муниципальной программы  Усть-Мутинского сельского поселения  «Комплексное развитие территории сельского поселения»</t>
  </si>
  <si>
    <t>7</t>
  </si>
  <si>
    <t>7.1</t>
  </si>
  <si>
    <t>01 2 02 00000</t>
  </si>
  <si>
    <t>Развитие физической культуры и спорта</t>
  </si>
  <si>
    <t>Расходы на выплаты персоналу казенных учреждений</t>
  </si>
  <si>
    <t>01 2 02S8 500</t>
  </si>
  <si>
    <t>8</t>
  </si>
  <si>
    <t>9909999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</si>
  <si>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   деятельности), группам (группам и подгруппам) видов расходов классификации расходов бюджета муниципального образования Усть-Мутинское сельское поселение за 2023 год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</si>
</sst>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"/>
  </numFmts>
  <fonts count="2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>
      <alignment vertical="top"/>
    </xf>
    <xf numFmtId="0" fontId="15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wrapText="1"/>
    </xf>
    <xf numFmtId="0" fontId="9" fillId="0" borderId="0" xfId="0" applyFont="1"/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0" fontId="13" fillId="0" borderId="0" xfId="0" applyFont="1"/>
    <xf numFmtId="0" fontId="6" fillId="0" borderId="0" xfId="0" applyFont="1" applyFill="1" applyBorder="1" applyAlignment="1">
      <alignment horizontal="center"/>
    </xf>
    <xf numFmtId="0" fontId="14" fillId="0" borderId="0" xfId="0" applyFont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7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5" fillId="0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0" fillId="0" borderId="0" xfId="0" applyNumberFormat="1"/>
    <xf numFmtId="0" fontId="16" fillId="0" borderId="0" xfId="0" applyFont="1"/>
    <xf numFmtId="166" fontId="4" fillId="0" borderId="1" xfId="0" applyNumberFormat="1" applyFont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166" fontId="0" fillId="0" borderId="1" xfId="0" applyNumberFormat="1" applyBorder="1" applyAlignment="1">
      <alignment horizontal="center"/>
    </xf>
    <xf numFmtId="166" fontId="0" fillId="0" borderId="0" xfId="0" applyNumberFormat="1"/>
    <xf numFmtId="0" fontId="0" fillId="0" borderId="1" xfId="0" applyBorder="1"/>
    <xf numFmtId="0" fontId="0" fillId="0" borderId="1" xfId="0" applyFill="1" applyBorder="1" applyAlignment="1">
      <alignment horizontal="left" wrapText="1"/>
    </xf>
    <xf numFmtId="166" fontId="0" fillId="0" borderId="1" xfId="0" applyNumberFormat="1" applyBorder="1"/>
    <xf numFmtId="0" fontId="1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justify"/>
    </xf>
    <xf numFmtId="0" fontId="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166" fontId="0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righ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4" xfId="0" applyFont="1" applyFill="1" applyBorder="1" applyAlignment="1"/>
    <xf numFmtId="0" fontId="21" fillId="0" borderId="0" xfId="0" applyFont="1" applyFill="1"/>
    <xf numFmtId="0" fontId="22" fillId="0" borderId="0" xfId="0" applyFont="1" applyFill="1"/>
    <xf numFmtId="49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2" fontId="5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F122"/>
  <sheetViews>
    <sheetView zoomScale="90" zoomScaleNormal="90" zoomScaleSheetLayoutView="100" workbookViewId="0">
      <selection activeCell="D69" sqref="D69"/>
    </sheetView>
  </sheetViews>
  <sheetFormatPr defaultRowHeight="15.75"/>
  <cols>
    <col min="1" max="1" width="62.28515625" style="1" customWidth="1"/>
    <col min="2" max="2" width="13.5703125" style="8" customWidth="1"/>
    <col min="3" max="3" width="15.85546875" style="36" customWidth="1"/>
    <col min="4" max="4" width="14" style="3" customWidth="1"/>
    <col min="5" max="5" width="10.28515625" style="2" hidden="1" customWidth="1"/>
    <col min="6" max="16384" width="9.140625" style="2"/>
  </cols>
  <sheetData>
    <row r="1" spans="1:6" ht="87" customHeight="1">
      <c r="B1" s="68" t="s">
        <v>229</v>
      </c>
      <c r="C1" s="68"/>
      <c r="D1" s="68"/>
    </row>
    <row r="2" spans="1:6" ht="13.5" customHeight="1">
      <c r="B2" s="29"/>
      <c r="C2" s="29"/>
      <c r="D2" s="29"/>
    </row>
    <row r="3" spans="1:6" ht="12" customHeight="1">
      <c r="C3" s="1"/>
      <c r="D3" s="1"/>
    </row>
    <row r="4" spans="1:6" ht="65.25" customHeight="1">
      <c r="A4" s="67" t="s">
        <v>230</v>
      </c>
      <c r="B4" s="67"/>
      <c r="C4" s="67"/>
      <c r="D4" s="67"/>
      <c r="E4" s="26"/>
      <c r="F4" s="28"/>
    </row>
    <row r="5" spans="1:6" s="4" customFormat="1">
      <c r="A5" s="26"/>
      <c r="B5" s="5"/>
      <c r="D5" s="27" t="s">
        <v>126</v>
      </c>
      <c r="E5" s="26"/>
      <c r="F5" s="28"/>
    </row>
    <row r="6" spans="1:6" s="4" customFormat="1" ht="72" customHeight="1">
      <c r="A6" s="6" t="s">
        <v>35</v>
      </c>
      <c r="B6" s="6" t="s">
        <v>129</v>
      </c>
      <c r="C6" s="6" t="s">
        <v>220</v>
      </c>
      <c r="D6" s="6" t="s">
        <v>221</v>
      </c>
    </row>
    <row r="7" spans="1:6" s="4" customFormat="1">
      <c r="A7" s="6">
        <v>1</v>
      </c>
      <c r="B7" s="30">
        <v>2</v>
      </c>
      <c r="C7" s="30">
        <v>3</v>
      </c>
      <c r="D7" s="6">
        <v>4</v>
      </c>
    </row>
    <row r="8" spans="1:6">
      <c r="A8" s="31" t="s">
        <v>34</v>
      </c>
      <c r="B8" s="32" t="s">
        <v>41</v>
      </c>
      <c r="C8" s="39">
        <f>C9+C11+C14+C13+C15+C12</f>
        <v>3081.4199900000003</v>
      </c>
      <c r="D8" s="39">
        <f>D9+D11+D14+D13+D15+D12</f>
        <v>3064.5316700000003</v>
      </c>
      <c r="E8" s="39">
        <f>E9+E11+E14+E13+E15+E12</f>
        <v>2576.8009999999999</v>
      </c>
    </row>
    <row r="9" spans="1:6" ht="48" customHeight="1">
      <c r="A9" s="31" t="s">
        <v>33</v>
      </c>
      <c r="B9" s="32" t="s">
        <v>114</v>
      </c>
      <c r="C9" s="39">
        <v>546.85485000000006</v>
      </c>
      <c r="D9" s="39">
        <v>546.85485000000006</v>
      </c>
      <c r="E9" s="39">
        <v>522.053</v>
      </c>
    </row>
    <row r="10" spans="1:6" ht="47.25" hidden="1">
      <c r="A10" s="31" t="s">
        <v>32</v>
      </c>
      <c r="B10" s="32" t="s">
        <v>42</v>
      </c>
      <c r="C10" s="39"/>
      <c r="D10" s="39"/>
      <c r="E10" s="39"/>
    </row>
    <row r="11" spans="1:6" ht="59.25" customHeight="1">
      <c r="A11" s="31" t="s">
        <v>31</v>
      </c>
      <c r="B11" s="32" t="s">
        <v>43</v>
      </c>
      <c r="C11" s="39">
        <v>2117.0583900000001</v>
      </c>
      <c r="D11" s="39">
        <v>2117.0583900000001</v>
      </c>
      <c r="E11" s="39">
        <v>1618.13</v>
      </c>
    </row>
    <row r="12" spans="1:6" ht="47.25">
      <c r="A12" s="31" t="s">
        <v>30</v>
      </c>
      <c r="B12" s="32" t="s">
        <v>44</v>
      </c>
      <c r="C12" s="39">
        <v>1</v>
      </c>
      <c r="D12" s="39">
        <v>1</v>
      </c>
      <c r="E12" s="39"/>
    </row>
    <row r="13" spans="1:6" ht="32.25" hidden="1" customHeight="1">
      <c r="A13" s="31" t="s">
        <v>29</v>
      </c>
      <c r="B13" s="32" t="s">
        <v>45</v>
      </c>
      <c r="C13" s="39">
        <v>0</v>
      </c>
      <c r="D13" s="39">
        <v>0</v>
      </c>
      <c r="E13" s="39">
        <v>0</v>
      </c>
    </row>
    <row r="14" spans="1:6">
      <c r="A14" s="31" t="s">
        <v>28</v>
      </c>
      <c r="B14" s="32" t="s">
        <v>46</v>
      </c>
      <c r="C14" s="39">
        <v>4.5</v>
      </c>
      <c r="D14" s="39">
        <v>0</v>
      </c>
      <c r="E14" s="39">
        <v>4.5</v>
      </c>
    </row>
    <row r="15" spans="1:6">
      <c r="A15" s="31" t="s">
        <v>27</v>
      </c>
      <c r="B15" s="32" t="s">
        <v>47</v>
      </c>
      <c r="C15" s="39">
        <v>412.00675000000001</v>
      </c>
      <c r="D15" s="39">
        <v>399.61842999999999</v>
      </c>
      <c r="E15" s="39">
        <v>432.11799999999999</v>
      </c>
    </row>
    <row r="16" spans="1:6">
      <c r="A16" s="31" t="s">
        <v>26</v>
      </c>
      <c r="B16" s="32" t="s">
        <v>48</v>
      </c>
      <c r="C16" s="39">
        <f>C17</f>
        <v>173.5</v>
      </c>
      <c r="D16" s="39">
        <f>D17</f>
        <v>173.5</v>
      </c>
      <c r="E16" s="39">
        <f>E17</f>
        <v>137.69999999999999</v>
      </c>
    </row>
    <row r="17" spans="1:5">
      <c r="A17" s="31" t="s">
        <v>49</v>
      </c>
      <c r="B17" s="32" t="s">
        <v>50</v>
      </c>
      <c r="C17" s="39">
        <v>173.5</v>
      </c>
      <c r="D17" s="39">
        <v>173.5</v>
      </c>
      <c r="E17" s="39">
        <v>137.69999999999999</v>
      </c>
    </row>
    <row r="18" spans="1:5" hidden="1">
      <c r="A18" s="31" t="s">
        <v>51</v>
      </c>
      <c r="B18" s="32" t="s">
        <v>52</v>
      </c>
      <c r="C18" s="39"/>
      <c r="D18" s="39"/>
      <c r="E18" s="39"/>
    </row>
    <row r="19" spans="1:5" ht="31.5">
      <c r="A19" s="31" t="s">
        <v>25</v>
      </c>
      <c r="B19" s="32" t="s">
        <v>53</v>
      </c>
      <c r="C19" s="39">
        <f>C22</f>
        <v>27.46218</v>
      </c>
      <c r="D19" s="39">
        <f>D22</f>
        <v>27.46218</v>
      </c>
      <c r="E19" s="39">
        <f>E22</f>
        <v>15</v>
      </c>
    </row>
    <row r="20" spans="1:5" hidden="1">
      <c r="A20" s="31" t="s">
        <v>24</v>
      </c>
      <c r="B20" s="32" t="s">
        <v>54</v>
      </c>
      <c r="C20" s="39"/>
      <c r="D20" s="39"/>
      <c r="E20" s="39"/>
    </row>
    <row r="21" spans="1:5" ht="31.5" hidden="1">
      <c r="A21" s="31" t="s">
        <v>115</v>
      </c>
      <c r="B21" s="32" t="s">
        <v>116</v>
      </c>
      <c r="C21" s="39"/>
      <c r="D21" s="39"/>
      <c r="E21" s="39"/>
    </row>
    <row r="22" spans="1:5" ht="47.25">
      <c r="A22" s="31" t="s">
        <v>117</v>
      </c>
      <c r="B22" s="32" t="s">
        <v>55</v>
      </c>
      <c r="C22" s="39">
        <v>27.46218</v>
      </c>
      <c r="D22" s="39">
        <v>27.46218</v>
      </c>
      <c r="E22" s="39">
        <v>15</v>
      </c>
    </row>
    <row r="23" spans="1:5" hidden="1">
      <c r="A23" s="31" t="s">
        <v>23</v>
      </c>
      <c r="B23" s="32" t="s">
        <v>55</v>
      </c>
      <c r="C23" s="39"/>
      <c r="D23" s="39"/>
      <c r="E23" s="39"/>
    </row>
    <row r="24" spans="1:5" ht="31.5" hidden="1">
      <c r="A24" s="31" t="s">
        <v>56</v>
      </c>
      <c r="B24" s="32" t="s">
        <v>57</v>
      </c>
      <c r="C24" s="39"/>
      <c r="D24" s="39"/>
      <c r="E24" s="39"/>
    </row>
    <row r="25" spans="1:5">
      <c r="A25" s="31" t="s">
        <v>22</v>
      </c>
      <c r="B25" s="32" t="s">
        <v>58</v>
      </c>
      <c r="C25" s="39">
        <f>C27+C30+C32</f>
        <v>718.21</v>
      </c>
      <c r="D25" s="39">
        <f>D27+D30+D32</f>
        <v>718.21</v>
      </c>
      <c r="E25" s="39">
        <f>E27+E30</f>
        <v>1240.5074500000001</v>
      </c>
    </row>
    <row r="26" spans="1:5" hidden="1">
      <c r="A26" s="31" t="s">
        <v>21</v>
      </c>
      <c r="B26" s="32" t="s">
        <v>59</v>
      </c>
      <c r="C26" s="39"/>
      <c r="D26" s="39"/>
      <c r="E26" s="39"/>
    </row>
    <row r="27" spans="1:5" hidden="1">
      <c r="A27" s="31" t="s">
        <v>20</v>
      </c>
      <c r="B27" s="32" t="s">
        <v>60</v>
      </c>
      <c r="C27" s="39">
        <v>0</v>
      </c>
      <c r="D27" s="39">
        <v>0</v>
      </c>
      <c r="E27" s="39">
        <v>0</v>
      </c>
    </row>
    <row r="28" spans="1:5" hidden="1">
      <c r="A28" s="31" t="s">
        <v>61</v>
      </c>
      <c r="B28" s="32" t="s">
        <v>62</v>
      </c>
      <c r="C28" s="39"/>
      <c r="D28" s="39"/>
      <c r="E28" s="39"/>
    </row>
    <row r="29" spans="1:5" hidden="1">
      <c r="A29" s="31" t="s">
        <v>63</v>
      </c>
      <c r="B29" s="32" t="s">
        <v>64</v>
      </c>
      <c r="C29" s="39"/>
      <c r="D29" s="39"/>
      <c r="E29" s="39"/>
    </row>
    <row r="30" spans="1:5">
      <c r="A30" s="31" t="s">
        <v>65</v>
      </c>
      <c r="B30" s="32" t="s">
        <v>66</v>
      </c>
      <c r="C30" s="39">
        <v>717.21</v>
      </c>
      <c r="D30" s="39">
        <v>717.21</v>
      </c>
      <c r="E30" s="39">
        <v>1240.5074500000001</v>
      </c>
    </row>
    <row r="31" spans="1:5" hidden="1">
      <c r="A31" s="31" t="s">
        <v>67</v>
      </c>
      <c r="B31" s="32" t="s">
        <v>68</v>
      </c>
      <c r="C31" s="39"/>
      <c r="D31" s="39"/>
      <c r="E31" s="39"/>
    </row>
    <row r="32" spans="1:5">
      <c r="A32" s="31" t="s">
        <v>19</v>
      </c>
      <c r="B32" s="32" t="s">
        <v>69</v>
      </c>
      <c r="C32" s="39">
        <v>1</v>
      </c>
      <c r="D32" s="39">
        <v>1</v>
      </c>
      <c r="E32" s="39">
        <v>0</v>
      </c>
    </row>
    <row r="33" spans="1:5">
      <c r="A33" s="31" t="s">
        <v>18</v>
      </c>
      <c r="B33" s="32" t="s">
        <v>70</v>
      </c>
      <c r="C33" s="39">
        <f>C36+C35</f>
        <v>1075.9976899999999</v>
      </c>
      <c r="D33" s="39">
        <f>D36+D35</f>
        <v>769.49788000000001</v>
      </c>
      <c r="E33" s="39">
        <f>E36+E35</f>
        <v>205</v>
      </c>
    </row>
    <row r="34" spans="1:5" hidden="1">
      <c r="A34" s="31" t="s">
        <v>17</v>
      </c>
      <c r="B34" s="32" t="s">
        <v>71</v>
      </c>
      <c r="C34" s="39"/>
      <c r="D34" s="39"/>
      <c r="E34" s="39"/>
    </row>
    <row r="35" spans="1:5">
      <c r="A35" s="31" t="s">
        <v>16</v>
      </c>
      <c r="B35" s="32" t="s">
        <v>72</v>
      </c>
      <c r="C35" s="39">
        <v>0</v>
      </c>
      <c r="D35" s="39">
        <v>0</v>
      </c>
      <c r="E35" s="39">
        <v>0</v>
      </c>
    </row>
    <row r="36" spans="1:5">
      <c r="A36" s="31" t="s">
        <v>15</v>
      </c>
      <c r="B36" s="32" t="s">
        <v>73</v>
      </c>
      <c r="C36" s="39">
        <v>1075.9976899999999</v>
      </c>
      <c r="D36" s="39">
        <v>769.49788000000001</v>
      </c>
      <c r="E36" s="39">
        <v>205</v>
      </c>
    </row>
    <row r="37" spans="1:5" ht="31.5" hidden="1">
      <c r="A37" s="31" t="s">
        <v>14</v>
      </c>
      <c r="B37" s="32" t="s">
        <v>74</v>
      </c>
      <c r="C37" s="39"/>
      <c r="D37" s="39"/>
      <c r="E37" s="39"/>
    </row>
    <row r="38" spans="1:5" hidden="1">
      <c r="A38" s="31" t="s">
        <v>75</v>
      </c>
      <c r="B38" s="32" t="s">
        <v>76</v>
      </c>
      <c r="C38" s="39"/>
      <c r="D38" s="39"/>
      <c r="E38" s="39"/>
    </row>
    <row r="39" spans="1:5" hidden="1">
      <c r="A39" s="31" t="s">
        <v>77</v>
      </c>
      <c r="B39" s="32" t="s">
        <v>78</v>
      </c>
      <c r="C39" s="39"/>
      <c r="D39" s="39"/>
      <c r="E39" s="39"/>
    </row>
    <row r="40" spans="1:5" hidden="1">
      <c r="A40" s="31" t="s">
        <v>13</v>
      </c>
      <c r="B40" s="32" t="s">
        <v>79</v>
      </c>
      <c r="C40" s="39"/>
      <c r="D40" s="39"/>
      <c r="E40" s="39"/>
    </row>
    <row r="41" spans="1:5" hidden="1">
      <c r="A41" s="31" t="s">
        <v>12</v>
      </c>
      <c r="B41" s="32" t="s">
        <v>80</v>
      </c>
      <c r="C41" s="39"/>
      <c r="D41" s="39"/>
      <c r="E41" s="39"/>
    </row>
    <row r="42" spans="1:5" hidden="1">
      <c r="A42" s="31" t="s">
        <v>11</v>
      </c>
      <c r="B42" s="32" t="s">
        <v>81</v>
      </c>
      <c r="C42" s="39"/>
      <c r="D42" s="39"/>
      <c r="E42" s="39"/>
    </row>
    <row r="43" spans="1:5" ht="31.5" hidden="1">
      <c r="A43" s="31" t="s">
        <v>10</v>
      </c>
      <c r="B43" s="32" t="s">
        <v>82</v>
      </c>
      <c r="C43" s="39"/>
      <c r="D43" s="39"/>
      <c r="E43" s="39"/>
    </row>
    <row r="44" spans="1:5" hidden="1">
      <c r="A44" s="31" t="s">
        <v>9</v>
      </c>
      <c r="B44" s="32" t="s">
        <v>83</v>
      </c>
      <c r="C44" s="39"/>
      <c r="D44" s="39"/>
      <c r="E44" s="39"/>
    </row>
    <row r="45" spans="1:5" hidden="1">
      <c r="A45" s="31" t="s">
        <v>8</v>
      </c>
      <c r="B45" s="32" t="s">
        <v>84</v>
      </c>
      <c r="C45" s="39"/>
      <c r="D45" s="39"/>
      <c r="E45" s="39"/>
    </row>
    <row r="46" spans="1:5">
      <c r="A46" s="31" t="s">
        <v>118</v>
      </c>
      <c r="B46" s="32" t="s">
        <v>85</v>
      </c>
      <c r="C46" s="39">
        <f>C47</f>
        <v>1204.5624600000001</v>
      </c>
      <c r="D46" s="39">
        <f>D47</f>
        <v>1149.3242399999999</v>
      </c>
      <c r="E46" s="39">
        <f>E47</f>
        <v>1183.7</v>
      </c>
    </row>
    <row r="47" spans="1:5">
      <c r="A47" s="31" t="s">
        <v>7</v>
      </c>
      <c r="B47" s="32" t="s">
        <v>86</v>
      </c>
      <c r="C47" s="39">
        <v>1204.5624600000001</v>
      </c>
      <c r="D47" s="39">
        <v>1149.3242399999999</v>
      </c>
      <c r="E47" s="39">
        <v>1183.7</v>
      </c>
    </row>
    <row r="48" spans="1:5" hidden="1">
      <c r="A48" s="31" t="s">
        <v>119</v>
      </c>
      <c r="B48" s="32" t="s">
        <v>87</v>
      </c>
      <c r="C48" s="39"/>
      <c r="D48" s="39"/>
      <c r="E48" s="39"/>
    </row>
    <row r="49" spans="1:5" hidden="1">
      <c r="A49" s="31" t="s">
        <v>5</v>
      </c>
      <c r="B49" s="32" t="s">
        <v>88</v>
      </c>
      <c r="C49" s="39"/>
      <c r="D49" s="39"/>
      <c r="E49" s="39"/>
    </row>
    <row r="50" spans="1:5" ht="31.5" hidden="1">
      <c r="A50" s="31" t="s">
        <v>120</v>
      </c>
      <c r="B50" s="32" t="s">
        <v>89</v>
      </c>
      <c r="C50" s="39"/>
      <c r="D50" s="39"/>
      <c r="E50" s="39"/>
    </row>
    <row r="51" spans="1:5" hidden="1">
      <c r="A51" s="31" t="s">
        <v>4</v>
      </c>
      <c r="B51" s="32" t="s">
        <v>90</v>
      </c>
      <c r="C51" s="39"/>
      <c r="D51" s="39"/>
      <c r="E51" s="39"/>
    </row>
    <row r="52" spans="1:5" hidden="1">
      <c r="A52" s="31" t="s">
        <v>3</v>
      </c>
      <c r="B52" s="32" t="s">
        <v>91</v>
      </c>
      <c r="C52" s="39"/>
      <c r="D52" s="39"/>
      <c r="E52" s="39"/>
    </row>
    <row r="53" spans="1:5" hidden="1">
      <c r="A53" s="31" t="s">
        <v>2</v>
      </c>
      <c r="B53" s="32" t="s">
        <v>92</v>
      </c>
      <c r="C53" s="39"/>
      <c r="D53" s="39"/>
      <c r="E53" s="39"/>
    </row>
    <row r="54" spans="1:5" hidden="1">
      <c r="A54" s="31" t="s">
        <v>1</v>
      </c>
      <c r="B54" s="32" t="s">
        <v>93</v>
      </c>
      <c r="C54" s="39"/>
      <c r="D54" s="39"/>
      <c r="E54" s="39"/>
    </row>
    <row r="55" spans="1:5">
      <c r="A55" s="31" t="s">
        <v>94</v>
      </c>
      <c r="B55" s="32" t="s">
        <v>95</v>
      </c>
      <c r="C55" s="39">
        <f>C57</f>
        <v>1678.3796600000001</v>
      </c>
      <c r="D55" s="39">
        <f>D57</f>
        <v>1678.3796600000001</v>
      </c>
      <c r="E55" s="39">
        <f>E57</f>
        <v>1447.2</v>
      </c>
    </row>
    <row r="56" spans="1:5" hidden="1">
      <c r="A56" s="31" t="s">
        <v>96</v>
      </c>
      <c r="B56" s="32" t="s">
        <v>97</v>
      </c>
      <c r="C56" s="39"/>
      <c r="D56" s="39"/>
      <c r="E56" s="39"/>
    </row>
    <row r="57" spans="1:5">
      <c r="A57" s="31" t="s">
        <v>100</v>
      </c>
      <c r="B57" s="32" t="s">
        <v>101</v>
      </c>
      <c r="C57" s="39">
        <v>1678.3796600000001</v>
      </c>
      <c r="D57" s="39">
        <v>1678.3796600000001</v>
      </c>
      <c r="E57" s="39">
        <v>1447.2</v>
      </c>
    </row>
    <row r="58" spans="1:5" hidden="1">
      <c r="A58" s="31" t="s">
        <v>98</v>
      </c>
      <c r="B58" s="32" t="s">
        <v>99</v>
      </c>
      <c r="C58" s="39"/>
      <c r="D58" s="39"/>
      <c r="E58" s="39"/>
    </row>
    <row r="59" spans="1:5" hidden="1">
      <c r="A59" s="31" t="s">
        <v>100</v>
      </c>
      <c r="B59" s="32" t="s">
        <v>101</v>
      </c>
      <c r="C59" s="39"/>
      <c r="D59" s="39"/>
      <c r="E59" s="39"/>
    </row>
    <row r="60" spans="1:5" hidden="1">
      <c r="A60" s="31" t="s">
        <v>102</v>
      </c>
      <c r="B60" s="32" t="s">
        <v>103</v>
      </c>
      <c r="C60" s="39"/>
      <c r="D60" s="39"/>
      <c r="E60" s="39"/>
    </row>
    <row r="61" spans="1:5" hidden="1">
      <c r="A61" s="31" t="s">
        <v>121</v>
      </c>
      <c r="B61" s="32" t="s">
        <v>122</v>
      </c>
      <c r="C61" s="39"/>
      <c r="D61" s="39"/>
      <c r="E61" s="39"/>
    </row>
    <row r="62" spans="1:5" hidden="1">
      <c r="A62" s="31" t="s">
        <v>6</v>
      </c>
      <c r="B62" s="32" t="s">
        <v>104</v>
      </c>
      <c r="C62" s="39"/>
      <c r="D62" s="39"/>
      <c r="E62" s="39"/>
    </row>
    <row r="63" spans="1:5" ht="31.5" hidden="1">
      <c r="A63" s="31" t="s">
        <v>105</v>
      </c>
      <c r="B63" s="32" t="s">
        <v>106</v>
      </c>
      <c r="C63" s="39"/>
      <c r="D63" s="39"/>
      <c r="E63" s="39"/>
    </row>
    <row r="64" spans="1:5" ht="31.5" hidden="1">
      <c r="A64" s="31" t="s">
        <v>123</v>
      </c>
      <c r="B64" s="32" t="s">
        <v>107</v>
      </c>
      <c r="C64" s="39"/>
      <c r="D64" s="39"/>
      <c r="E64" s="39"/>
    </row>
    <row r="65" spans="1:5" ht="47.25" hidden="1">
      <c r="A65" s="31" t="s">
        <v>124</v>
      </c>
      <c r="B65" s="32" t="s">
        <v>108</v>
      </c>
      <c r="C65" s="39"/>
      <c r="D65" s="39"/>
      <c r="E65" s="39"/>
    </row>
    <row r="66" spans="1:5" ht="47.25" hidden="1">
      <c r="A66" s="31" t="s">
        <v>109</v>
      </c>
      <c r="B66" s="32" t="s">
        <v>110</v>
      </c>
      <c r="C66" s="39"/>
      <c r="D66" s="39"/>
      <c r="E66" s="39"/>
    </row>
    <row r="67" spans="1:5" hidden="1">
      <c r="A67" s="31" t="s">
        <v>111</v>
      </c>
      <c r="B67" s="32" t="s">
        <v>112</v>
      </c>
      <c r="C67" s="39"/>
      <c r="D67" s="39"/>
      <c r="E67" s="39"/>
    </row>
    <row r="68" spans="1:5" hidden="1">
      <c r="A68" s="31" t="s">
        <v>125</v>
      </c>
      <c r="B68" s="32" t="s">
        <v>113</v>
      </c>
      <c r="C68" s="39"/>
      <c r="D68" s="39"/>
      <c r="E68" s="39"/>
    </row>
    <row r="69" spans="1:5">
      <c r="A69" s="31" t="s">
        <v>166</v>
      </c>
      <c r="B69" s="32"/>
      <c r="C69" s="39">
        <v>0</v>
      </c>
      <c r="D69" s="39">
        <v>0</v>
      </c>
      <c r="E69" s="39">
        <v>0</v>
      </c>
    </row>
    <row r="70" spans="1:5">
      <c r="A70" s="33" t="s">
        <v>0</v>
      </c>
      <c r="B70" s="34"/>
      <c r="C70" s="39">
        <f>C8+C16+C25+C33+C46+C55+C69+C19</f>
        <v>7959.5319800000016</v>
      </c>
      <c r="D70" s="39">
        <f>D8+D16+D25+D33+D46+D55+D69+D19</f>
        <v>7580.9056300000011</v>
      </c>
      <c r="E70" s="39">
        <f>E8+E16+E25+E33+E46+E55+E69+E19</f>
        <v>6805.908449999999</v>
      </c>
    </row>
    <row r="71" spans="1:5">
      <c r="B71" s="35"/>
    </row>
    <row r="72" spans="1:5">
      <c r="B72" s="35"/>
    </row>
    <row r="73" spans="1:5">
      <c r="B73" s="35"/>
    </row>
    <row r="74" spans="1:5">
      <c r="B74" s="35"/>
    </row>
    <row r="75" spans="1:5">
      <c r="B75" s="35"/>
    </row>
    <row r="76" spans="1:5">
      <c r="B76" s="35"/>
    </row>
    <row r="77" spans="1:5">
      <c r="B77" s="35"/>
    </row>
    <row r="78" spans="1:5">
      <c r="B78" s="35"/>
    </row>
    <row r="79" spans="1:5">
      <c r="B79" s="35"/>
    </row>
    <row r="80" spans="1:5">
      <c r="B80" s="35"/>
    </row>
    <row r="81" spans="2:2">
      <c r="B81" s="35"/>
    </row>
    <row r="82" spans="2:2">
      <c r="B82" s="35"/>
    </row>
    <row r="83" spans="2:2">
      <c r="B83" s="35"/>
    </row>
    <row r="84" spans="2:2">
      <c r="B84" s="35"/>
    </row>
    <row r="85" spans="2:2">
      <c r="B85" s="35"/>
    </row>
    <row r="86" spans="2:2">
      <c r="B86" s="35"/>
    </row>
    <row r="87" spans="2:2">
      <c r="B87" s="35"/>
    </row>
    <row r="88" spans="2:2">
      <c r="B88" s="35"/>
    </row>
    <row r="89" spans="2:2">
      <c r="B89" s="35"/>
    </row>
    <row r="90" spans="2:2">
      <c r="B90" s="35"/>
    </row>
    <row r="91" spans="2:2">
      <c r="B91" s="35"/>
    </row>
    <row r="92" spans="2:2">
      <c r="B92" s="35"/>
    </row>
    <row r="93" spans="2:2">
      <c r="B93" s="35"/>
    </row>
    <row r="94" spans="2:2">
      <c r="B94" s="35"/>
    </row>
    <row r="95" spans="2:2">
      <c r="B95" s="35"/>
    </row>
    <row r="96" spans="2:2">
      <c r="B96" s="35"/>
    </row>
    <row r="97" spans="2:2">
      <c r="B97" s="35"/>
    </row>
    <row r="98" spans="2:2">
      <c r="B98" s="35"/>
    </row>
    <row r="99" spans="2:2">
      <c r="B99" s="35"/>
    </row>
    <row r="100" spans="2:2">
      <c r="B100" s="35"/>
    </row>
    <row r="101" spans="2:2">
      <c r="B101" s="35"/>
    </row>
    <row r="102" spans="2:2">
      <c r="B102" s="35"/>
    </row>
    <row r="103" spans="2:2">
      <c r="B103" s="35"/>
    </row>
    <row r="104" spans="2:2">
      <c r="B104" s="35"/>
    </row>
    <row r="105" spans="2:2">
      <c r="B105" s="35"/>
    </row>
    <row r="106" spans="2:2">
      <c r="B106" s="35"/>
    </row>
    <row r="107" spans="2:2">
      <c r="B107" s="35"/>
    </row>
    <row r="108" spans="2:2">
      <c r="B108" s="35"/>
    </row>
    <row r="109" spans="2:2">
      <c r="B109" s="35"/>
    </row>
    <row r="110" spans="2:2">
      <c r="B110" s="35"/>
    </row>
    <row r="111" spans="2:2">
      <c r="B111" s="35"/>
    </row>
    <row r="112" spans="2:2">
      <c r="B112" s="35"/>
    </row>
    <row r="113" spans="2:2">
      <c r="B113" s="35"/>
    </row>
    <row r="114" spans="2:2">
      <c r="B114" s="35"/>
    </row>
    <row r="115" spans="2:2">
      <c r="B115" s="35"/>
    </row>
    <row r="116" spans="2:2">
      <c r="B116" s="35"/>
    </row>
    <row r="117" spans="2:2">
      <c r="B117" s="35"/>
    </row>
    <row r="118" spans="2:2">
      <c r="B118" s="35"/>
    </row>
    <row r="119" spans="2:2">
      <c r="B119" s="35"/>
    </row>
    <row r="120" spans="2:2">
      <c r="B120" s="35"/>
    </row>
    <row r="121" spans="2:2">
      <c r="B121" s="35"/>
    </row>
    <row r="122" spans="2:2">
      <c r="B122" s="35"/>
    </row>
  </sheetData>
  <mergeCells count="2">
    <mergeCell ref="A4:D4"/>
    <mergeCell ref="B1:D1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3"/>
  <sheetViews>
    <sheetView tabSelected="1" topLeftCell="A31" workbookViewId="0">
      <selection activeCell="G132" sqref="G132"/>
    </sheetView>
  </sheetViews>
  <sheetFormatPr defaultColWidth="3.5703125" defaultRowHeight="15.75"/>
  <cols>
    <col min="1" max="1" width="6.42578125" style="10" customWidth="1"/>
    <col min="2" max="2" width="49.42578125" style="9" customWidth="1"/>
    <col min="3" max="3" width="9.42578125" style="10" customWidth="1"/>
    <col min="4" max="4" width="11.140625" style="10" customWidth="1"/>
    <col min="5" max="5" width="17.140625" style="10" customWidth="1"/>
    <col min="6" max="7" width="10.7109375" style="10" customWidth="1"/>
    <col min="8" max="8" width="10" style="10" customWidth="1"/>
    <col min="9" max="10" width="10" style="11" customWidth="1"/>
    <col min="11" max="11" width="9.140625" style="11" customWidth="1"/>
    <col min="12" max="12" width="9.28515625" style="11" customWidth="1"/>
    <col min="13" max="252" width="9.140625" style="11" customWidth="1"/>
    <col min="253" max="16384" width="3.5703125" style="11"/>
  </cols>
  <sheetData>
    <row r="1" spans="1:8" ht="54.75" customHeight="1">
      <c r="E1" s="69" t="s">
        <v>234</v>
      </c>
      <c r="F1" s="69"/>
      <c r="G1" s="69"/>
      <c r="H1" s="69"/>
    </row>
    <row r="3" spans="1:8">
      <c r="E3" s="69"/>
      <c r="F3" s="69"/>
      <c r="G3" s="69"/>
      <c r="H3" s="69"/>
    </row>
    <row r="4" spans="1:8">
      <c r="F4" s="65"/>
      <c r="G4" s="65"/>
      <c r="H4" s="65"/>
    </row>
    <row r="5" spans="1:8" s="3" customFormat="1" ht="63.75" customHeight="1">
      <c r="A5" s="67" t="s">
        <v>285</v>
      </c>
      <c r="B5" s="67"/>
      <c r="C5" s="67"/>
      <c r="D5" s="67"/>
      <c r="E5" s="67"/>
      <c r="F5" s="67"/>
      <c r="G5" s="67"/>
      <c r="H5" s="67"/>
    </row>
    <row r="6" spans="1:8" s="13" customFormat="1">
      <c r="A6" s="73"/>
      <c r="B6" s="12"/>
      <c r="C6" s="12"/>
      <c r="D6" s="12"/>
      <c r="E6" s="66"/>
      <c r="F6" s="74"/>
      <c r="G6" s="74"/>
      <c r="H6" s="74" t="s">
        <v>235</v>
      </c>
    </row>
    <row r="7" spans="1:8" s="75" customFormat="1" ht="47.25">
      <c r="A7" s="15" t="s">
        <v>36</v>
      </c>
      <c r="B7" s="14" t="s">
        <v>236</v>
      </c>
      <c r="C7" s="7" t="s">
        <v>130</v>
      </c>
      <c r="D7" s="7" t="s">
        <v>131</v>
      </c>
      <c r="E7" s="7" t="s">
        <v>132</v>
      </c>
      <c r="F7" s="7" t="s">
        <v>237</v>
      </c>
      <c r="G7" s="7" t="s">
        <v>220</v>
      </c>
      <c r="H7" s="7" t="s">
        <v>221</v>
      </c>
    </row>
    <row r="8" spans="1:8" s="76" customFormat="1">
      <c r="A8" s="15">
        <v>1</v>
      </c>
      <c r="B8" s="14">
        <v>2</v>
      </c>
      <c r="C8" s="15" t="s">
        <v>133</v>
      </c>
      <c r="D8" s="15" t="s">
        <v>37</v>
      </c>
      <c r="E8" s="15" t="s">
        <v>38</v>
      </c>
      <c r="F8" s="15" t="s">
        <v>39</v>
      </c>
      <c r="G8" s="15" t="s">
        <v>40</v>
      </c>
      <c r="H8" s="14">
        <v>7</v>
      </c>
    </row>
    <row r="9" spans="1:8" s="76" customFormat="1">
      <c r="A9" s="77">
        <v>1</v>
      </c>
      <c r="B9" s="25" t="s">
        <v>134</v>
      </c>
      <c r="C9" s="77" t="s">
        <v>135</v>
      </c>
      <c r="D9" s="77"/>
      <c r="E9" s="77"/>
      <c r="F9" s="25"/>
      <c r="G9" s="40">
        <f>G10+G15+G36+G39+G32</f>
        <v>3081.4000000000005</v>
      </c>
      <c r="H9" s="40">
        <f>H10+H15+H36+H39+H32</f>
        <v>3064.5000000000005</v>
      </c>
    </row>
    <row r="10" spans="1:8" s="76" customFormat="1" ht="47.25">
      <c r="A10" s="77" t="s">
        <v>127</v>
      </c>
      <c r="B10" s="25" t="s">
        <v>136</v>
      </c>
      <c r="C10" s="77" t="s">
        <v>135</v>
      </c>
      <c r="D10" s="77" t="s">
        <v>137</v>
      </c>
      <c r="E10" s="77"/>
      <c r="F10" s="77"/>
      <c r="G10" s="40">
        <f>G11</f>
        <v>546.79999999999995</v>
      </c>
      <c r="H10" s="40">
        <f>H11</f>
        <v>546.79999999999995</v>
      </c>
    </row>
    <row r="11" spans="1:8" s="76" customFormat="1" ht="31.5">
      <c r="A11" s="78"/>
      <c r="B11" s="25" t="s">
        <v>207</v>
      </c>
      <c r="C11" s="77" t="s">
        <v>135</v>
      </c>
      <c r="D11" s="77" t="s">
        <v>137</v>
      </c>
      <c r="E11" s="77" t="s">
        <v>206</v>
      </c>
      <c r="F11" s="77"/>
      <c r="G11" s="40">
        <f>G12</f>
        <v>546.79999999999995</v>
      </c>
      <c r="H11" s="40">
        <f>H12</f>
        <v>546.79999999999995</v>
      </c>
    </row>
    <row r="12" spans="1:8" s="76" customFormat="1" ht="94.5">
      <c r="A12" s="78"/>
      <c r="B12" s="16" t="s">
        <v>238</v>
      </c>
      <c r="C12" s="15" t="s">
        <v>135</v>
      </c>
      <c r="D12" s="15" t="s">
        <v>137</v>
      </c>
      <c r="E12" s="15" t="s">
        <v>205</v>
      </c>
      <c r="F12" s="15" t="s">
        <v>239</v>
      </c>
      <c r="G12" s="41">
        <f>G13+G14</f>
        <v>546.79999999999995</v>
      </c>
      <c r="H12" s="41">
        <f>H13+H14</f>
        <v>546.79999999999995</v>
      </c>
    </row>
    <row r="13" spans="1:8" s="76" customFormat="1" ht="31.5">
      <c r="A13" s="78"/>
      <c r="B13" s="16" t="s">
        <v>163</v>
      </c>
      <c r="C13" s="15" t="s">
        <v>135</v>
      </c>
      <c r="D13" s="15" t="s">
        <v>137</v>
      </c>
      <c r="E13" s="15" t="s">
        <v>171</v>
      </c>
      <c r="F13" s="15" t="s">
        <v>138</v>
      </c>
      <c r="G13" s="41">
        <v>416.3</v>
      </c>
      <c r="H13" s="41">
        <v>416.3</v>
      </c>
    </row>
    <row r="14" spans="1:8" s="75" customFormat="1" ht="63">
      <c r="A14" s="78"/>
      <c r="B14" s="16" t="s">
        <v>164</v>
      </c>
      <c r="C14" s="15" t="s">
        <v>135</v>
      </c>
      <c r="D14" s="15" t="s">
        <v>137</v>
      </c>
      <c r="E14" s="15" t="s">
        <v>171</v>
      </c>
      <c r="F14" s="15" t="s">
        <v>165</v>
      </c>
      <c r="G14" s="41">
        <v>130.5</v>
      </c>
      <c r="H14" s="41">
        <v>130.5</v>
      </c>
    </row>
    <row r="15" spans="1:8" s="75" customFormat="1" ht="78.75">
      <c r="A15" s="77" t="s">
        <v>162</v>
      </c>
      <c r="B15" s="25" t="s">
        <v>240</v>
      </c>
      <c r="C15" s="77" t="s">
        <v>135</v>
      </c>
      <c r="D15" s="77" t="s">
        <v>139</v>
      </c>
      <c r="E15" s="77"/>
      <c r="F15" s="77"/>
      <c r="G15" s="40">
        <f>G16+G28</f>
        <v>2117.1000000000004</v>
      </c>
      <c r="H15" s="40">
        <f>H16+H28</f>
        <v>2117.1000000000004</v>
      </c>
    </row>
    <row r="16" spans="1:8" s="75" customFormat="1" ht="63">
      <c r="A16" s="77"/>
      <c r="B16" s="25" t="s">
        <v>241</v>
      </c>
      <c r="C16" s="77" t="s">
        <v>135</v>
      </c>
      <c r="D16" s="77" t="s">
        <v>139</v>
      </c>
      <c r="E16" s="77" t="s">
        <v>242</v>
      </c>
      <c r="F16" s="77"/>
      <c r="G16" s="40">
        <f>G17</f>
        <v>1429.4</v>
      </c>
      <c r="H16" s="40">
        <f>H17</f>
        <v>1429.4</v>
      </c>
    </row>
    <row r="17" spans="1:8" s="80" customFormat="1" ht="31.5">
      <c r="A17" s="79"/>
      <c r="B17" s="16" t="s">
        <v>243</v>
      </c>
      <c r="C17" s="15" t="s">
        <v>135</v>
      </c>
      <c r="D17" s="15" t="s">
        <v>139</v>
      </c>
      <c r="E17" s="15" t="s">
        <v>195</v>
      </c>
      <c r="F17" s="15"/>
      <c r="G17" s="41">
        <f>G18+G21+G24</f>
        <v>1429.4</v>
      </c>
      <c r="H17" s="41">
        <f>H18+H21+H24</f>
        <v>1429.4</v>
      </c>
    </row>
    <row r="18" spans="1:8" s="80" customFormat="1" ht="94.5">
      <c r="A18" s="78"/>
      <c r="B18" s="16" t="s">
        <v>238</v>
      </c>
      <c r="C18" s="15" t="s">
        <v>135</v>
      </c>
      <c r="D18" s="15" t="s">
        <v>139</v>
      </c>
      <c r="E18" s="15" t="s">
        <v>196</v>
      </c>
      <c r="F18" s="15"/>
      <c r="G18" s="41">
        <f>G19+G20</f>
        <v>1429.4</v>
      </c>
      <c r="H18" s="41">
        <f>H19+H20</f>
        <v>1429.4</v>
      </c>
    </row>
    <row r="19" spans="1:8" s="80" customFormat="1" ht="31.5">
      <c r="A19" s="78"/>
      <c r="B19" s="16" t="s">
        <v>163</v>
      </c>
      <c r="C19" s="15" t="s">
        <v>135</v>
      </c>
      <c r="D19" s="15" t="s">
        <v>139</v>
      </c>
      <c r="E19" s="15" t="s">
        <v>196</v>
      </c>
      <c r="F19" s="15" t="s">
        <v>138</v>
      </c>
      <c r="G19" s="41">
        <v>1123.5</v>
      </c>
      <c r="H19" s="41">
        <v>1123.5</v>
      </c>
    </row>
    <row r="20" spans="1:8" s="80" customFormat="1" ht="63">
      <c r="A20" s="78"/>
      <c r="B20" s="16" t="s">
        <v>164</v>
      </c>
      <c r="C20" s="15" t="s">
        <v>135</v>
      </c>
      <c r="D20" s="15" t="s">
        <v>139</v>
      </c>
      <c r="E20" s="15" t="s">
        <v>196</v>
      </c>
      <c r="F20" s="15" t="s">
        <v>165</v>
      </c>
      <c r="G20" s="41">
        <v>305.89999999999998</v>
      </c>
      <c r="H20" s="41">
        <v>305.89999999999998</v>
      </c>
    </row>
    <row r="21" spans="1:8" s="80" customFormat="1" ht="47.25" hidden="1">
      <c r="A21" s="78"/>
      <c r="B21" s="16" t="s">
        <v>140</v>
      </c>
      <c r="C21" s="15" t="s">
        <v>135</v>
      </c>
      <c r="D21" s="15" t="s">
        <v>139</v>
      </c>
      <c r="E21" s="15" t="s">
        <v>202</v>
      </c>
      <c r="F21" s="15" t="s">
        <v>141</v>
      </c>
      <c r="G21" s="41">
        <f>G22+G23</f>
        <v>0</v>
      </c>
      <c r="H21" s="41">
        <f>H22+H23</f>
        <v>0</v>
      </c>
    </row>
    <row r="22" spans="1:8" s="80" customFormat="1" ht="47.25" hidden="1">
      <c r="A22" s="78"/>
      <c r="B22" s="16" t="s">
        <v>244</v>
      </c>
      <c r="C22" s="15" t="s">
        <v>135</v>
      </c>
      <c r="D22" s="15" t="s">
        <v>139</v>
      </c>
      <c r="E22" s="15" t="s">
        <v>202</v>
      </c>
      <c r="F22" s="15" t="s">
        <v>142</v>
      </c>
      <c r="G22" s="41">
        <v>0</v>
      </c>
      <c r="H22" s="41">
        <v>0</v>
      </c>
    </row>
    <row r="23" spans="1:8" s="80" customFormat="1" hidden="1">
      <c r="A23" s="78"/>
      <c r="B23" s="16" t="s">
        <v>245</v>
      </c>
      <c r="C23" s="15" t="s">
        <v>135</v>
      </c>
      <c r="D23" s="15" t="s">
        <v>139</v>
      </c>
      <c r="E23" s="15" t="s">
        <v>202</v>
      </c>
      <c r="F23" s="15" t="s">
        <v>144</v>
      </c>
      <c r="G23" s="41">
        <v>0</v>
      </c>
      <c r="H23" s="41">
        <v>0</v>
      </c>
    </row>
    <row r="24" spans="1:8" s="80" customFormat="1" hidden="1">
      <c r="A24" s="78"/>
      <c r="B24" s="16" t="s">
        <v>145</v>
      </c>
      <c r="C24" s="15" t="s">
        <v>135</v>
      </c>
      <c r="D24" s="15" t="s">
        <v>139</v>
      </c>
      <c r="E24" s="15" t="s">
        <v>202</v>
      </c>
      <c r="F24" s="15" t="s">
        <v>146</v>
      </c>
      <c r="G24" s="41">
        <f>G25+G26+G27</f>
        <v>0</v>
      </c>
      <c r="H24" s="41">
        <f>H25+H26+H27</f>
        <v>0</v>
      </c>
    </row>
    <row r="25" spans="1:8" s="80" customFormat="1" ht="31.5" hidden="1">
      <c r="A25" s="78"/>
      <c r="B25" s="16" t="s">
        <v>147</v>
      </c>
      <c r="C25" s="15" t="s">
        <v>135</v>
      </c>
      <c r="D25" s="15" t="s">
        <v>139</v>
      </c>
      <c r="E25" s="15" t="s">
        <v>202</v>
      </c>
      <c r="F25" s="15" t="s">
        <v>148</v>
      </c>
      <c r="G25" s="41">
        <v>0</v>
      </c>
      <c r="H25" s="41">
        <v>0</v>
      </c>
    </row>
    <row r="26" spans="1:8" s="80" customFormat="1" hidden="1">
      <c r="A26" s="78"/>
      <c r="B26" s="16" t="s">
        <v>246</v>
      </c>
      <c r="C26" s="15" t="s">
        <v>135</v>
      </c>
      <c r="D26" s="15" t="s">
        <v>139</v>
      </c>
      <c r="E26" s="15" t="s">
        <v>202</v>
      </c>
      <c r="F26" s="15" t="s">
        <v>149</v>
      </c>
      <c r="G26" s="41">
        <v>0</v>
      </c>
      <c r="H26" s="41">
        <v>0</v>
      </c>
    </row>
    <row r="27" spans="1:8" s="80" customFormat="1" hidden="1">
      <c r="A27" s="78"/>
      <c r="B27" s="16" t="s">
        <v>187</v>
      </c>
      <c r="C27" s="15" t="s">
        <v>135</v>
      </c>
      <c r="D27" s="15" t="s">
        <v>139</v>
      </c>
      <c r="E27" s="15" t="s">
        <v>202</v>
      </c>
      <c r="F27" s="15" t="s">
        <v>184</v>
      </c>
      <c r="G27" s="41">
        <v>0</v>
      </c>
      <c r="H27" s="41">
        <v>0</v>
      </c>
    </row>
    <row r="28" spans="1:8" s="76" customFormat="1" ht="63">
      <c r="A28" s="78"/>
      <c r="B28" s="25" t="s">
        <v>241</v>
      </c>
      <c r="C28" s="77" t="s">
        <v>135</v>
      </c>
      <c r="D28" s="77" t="s">
        <v>139</v>
      </c>
      <c r="E28" s="77" t="s">
        <v>203</v>
      </c>
      <c r="F28" s="77"/>
      <c r="G28" s="40">
        <f>G29</f>
        <v>687.7</v>
      </c>
      <c r="H28" s="40">
        <f>H29</f>
        <v>687.7</v>
      </c>
    </row>
    <row r="29" spans="1:8" s="80" customFormat="1" ht="94.5">
      <c r="A29" s="78"/>
      <c r="B29" s="16" t="s">
        <v>238</v>
      </c>
      <c r="C29" s="15" t="s">
        <v>135</v>
      </c>
      <c r="D29" s="15" t="s">
        <v>139</v>
      </c>
      <c r="E29" s="15" t="s">
        <v>203</v>
      </c>
      <c r="F29" s="15" t="s">
        <v>239</v>
      </c>
      <c r="G29" s="41">
        <f>G30+G31</f>
        <v>687.7</v>
      </c>
      <c r="H29" s="41">
        <f>H30+H31</f>
        <v>687.7</v>
      </c>
    </row>
    <row r="30" spans="1:8" s="80" customFormat="1" ht="31.5">
      <c r="A30" s="78"/>
      <c r="B30" s="16" t="s">
        <v>163</v>
      </c>
      <c r="C30" s="15" t="s">
        <v>135</v>
      </c>
      <c r="D30" s="15" t="s">
        <v>139</v>
      </c>
      <c r="E30" s="15" t="s">
        <v>203</v>
      </c>
      <c r="F30" s="15" t="s">
        <v>138</v>
      </c>
      <c r="G30" s="41">
        <v>509.4</v>
      </c>
      <c r="H30" s="41">
        <v>509.4</v>
      </c>
    </row>
    <row r="31" spans="1:8" s="80" customFormat="1" ht="63">
      <c r="A31" s="78"/>
      <c r="B31" s="16" t="s">
        <v>164</v>
      </c>
      <c r="C31" s="15" t="s">
        <v>135</v>
      </c>
      <c r="D31" s="15" t="s">
        <v>139</v>
      </c>
      <c r="E31" s="15" t="s">
        <v>203</v>
      </c>
      <c r="F31" s="15" t="s">
        <v>165</v>
      </c>
      <c r="G31" s="41">
        <v>178.3</v>
      </c>
      <c r="H31" s="41">
        <v>178.3</v>
      </c>
    </row>
    <row r="32" spans="1:8" s="80" customFormat="1" ht="63">
      <c r="A32" s="77" t="s">
        <v>170</v>
      </c>
      <c r="B32" s="25" t="s">
        <v>30</v>
      </c>
      <c r="C32" s="77" t="s">
        <v>135</v>
      </c>
      <c r="D32" s="77" t="s">
        <v>199</v>
      </c>
      <c r="E32" s="77"/>
      <c r="F32" s="77"/>
      <c r="G32" s="40">
        <f t="shared" ref="G32:H34" si="0">G33</f>
        <v>1</v>
      </c>
      <c r="H32" s="40">
        <f t="shared" si="0"/>
        <v>1</v>
      </c>
    </row>
    <row r="33" spans="1:8" s="76" customFormat="1" ht="31.5">
      <c r="A33" s="78"/>
      <c r="B33" s="25" t="s">
        <v>207</v>
      </c>
      <c r="C33" s="77" t="s">
        <v>135</v>
      </c>
      <c r="D33" s="77" t="s">
        <v>199</v>
      </c>
      <c r="E33" s="77" t="s">
        <v>247</v>
      </c>
      <c r="F33" s="77"/>
      <c r="G33" s="40">
        <f t="shared" si="0"/>
        <v>1</v>
      </c>
      <c r="H33" s="40">
        <f t="shared" si="0"/>
        <v>1</v>
      </c>
    </row>
    <row r="34" spans="1:8" s="80" customFormat="1" ht="47.25">
      <c r="A34" s="78"/>
      <c r="B34" s="16" t="s">
        <v>140</v>
      </c>
      <c r="C34" s="15" t="s">
        <v>135</v>
      </c>
      <c r="D34" s="15" t="s">
        <v>199</v>
      </c>
      <c r="E34" s="15" t="s">
        <v>247</v>
      </c>
      <c r="F34" s="15" t="s">
        <v>141</v>
      </c>
      <c r="G34" s="41">
        <f t="shared" si="0"/>
        <v>1</v>
      </c>
      <c r="H34" s="41">
        <f t="shared" si="0"/>
        <v>1</v>
      </c>
    </row>
    <row r="35" spans="1:8" s="80" customFormat="1">
      <c r="A35" s="78"/>
      <c r="B35" s="16" t="s">
        <v>245</v>
      </c>
      <c r="C35" s="15" t="s">
        <v>135</v>
      </c>
      <c r="D35" s="15" t="s">
        <v>199</v>
      </c>
      <c r="E35" s="15" t="s">
        <v>247</v>
      </c>
      <c r="F35" s="15" t="s">
        <v>144</v>
      </c>
      <c r="G35" s="41">
        <v>1</v>
      </c>
      <c r="H35" s="41">
        <v>1</v>
      </c>
    </row>
    <row r="36" spans="1:8" s="13" customFormat="1">
      <c r="A36" s="77" t="s">
        <v>248</v>
      </c>
      <c r="B36" s="25" t="s">
        <v>249</v>
      </c>
      <c r="C36" s="77" t="s">
        <v>135</v>
      </c>
      <c r="D36" s="77" t="s">
        <v>150</v>
      </c>
      <c r="E36" s="77"/>
      <c r="F36" s="77"/>
      <c r="G36" s="40">
        <f>G37</f>
        <v>4.5</v>
      </c>
      <c r="H36" s="40">
        <f>H37</f>
        <v>0</v>
      </c>
    </row>
    <row r="37" spans="1:8" s="13" customFormat="1" ht="31.5">
      <c r="A37" s="78"/>
      <c r="B37" s="25" t="s">
        <v>207</v>
      </c>
      <c r="C37" s="77" t="s">
        <v>135</v>
      </c>
      <c r="D37" s="77" t="s">
        <v>150</v>
      </c>
      <c r="E37" s="77" t="s">
        <v>172</v>
      </c>
      <c r="F37" s="77"/>
      <c r="G37" s="40">
        <f>G38</f>
        <v>4.5</v>
      </c>
      <c r="H37" s="40">
        <f>H38</f>
        <v>0</v>
      </c>
    </row>
    <row r="38" spans="1:8">
      <c r="A38" s="78"/>
      <c r="B38" s="16" t="s">
        <v>151</v>
      </c>
      <c r="C38" s="15" t="s">
        <v>135</v>
      </c>
      <c r="D38" s="15" t="s">
        <v>150</v>
      </c>
      <c r="E38" s="15" t="s">
        <v>172</v>
      </c>
      <c r="F38" s="15" t="s">
        <v>152</v>
      </c>
      <c r="G38" s="41">
        <v>4.5</v>
      </c>
      <c r="H38" s="41">
        <v>0</v>
      </c>
    </row>
    <row r="39" spans="1:8">
      <c r="A39" s="77" t="s">
        <v>193</v>
      </c>
      <c r="B39" s="25" t="s">
        <v>27</v>
      </c>
      <c r="C39" s="77" t="s">
        <v>135</v>
      </c>
      <c r="D39" s="77" t="s">
        <v>209</v>
      </c>
      <c r="E39" s="77"/>
      <c r="F39" s="77"/>
      <c r="G39" s="40">
        <f>G40+G51+G54</f>
        <v>412</v>
      </c>
      <c r="H39" s="40">
        <f>H40+H51+H54</f>
        <v>399.6</v>
      </c>
    </row>
    <row r="40" spans="1:8" s="13" customFormat="1" ht="63">
      <c r="A40" s="78"/>
      <c r="B40" s="25" t="s">
        <v>241</v>
      </c>
      <c r="C40" s="77" t="s">
        <v>135</v>
      </c>
      <c r="D40" s="77" t="s">
        <v>209</v>
      </c>
      <c r="E40" s="77" t="s">
        <v>195</v>
      </c>
      <c r="F40" s="77"/>
      <c r="G40" s="40">
        <f>G43+G47</f>
        <v>366.8</v>
      </c>
      <c r="H40" s="40">
        <f>H43+H47</f>
        <v>354.40000000000003</v>
      </c>
    </row>
    <row r="41" spans="1:8" hidden="1">
      <c r="A41" s="78"/>
      <c r="B41" s="16" t="s">
        <v>215</v>
      </c>
      <c r="C41" s="15" t="s">
        <v>135</v>
      </c>
      <c r="D41" s="15" t="s">
        <v>209</v>
      </c>
      <c r="E41" s="15" t="s">
        <v>250</v>
      </c>
      <c r="F41" s="15" t="s">
        <v>212</v>
      </c>
      <c r="G41" s="41">
        <v>0</v>
      </c>
      <c r="H41" s="41">
        <v>0</v>
      </c>
    </row>
    <row r="42" spans="1:8" ht="63" hidden="1">
      <c r="A42" s="78"/>
      <c r="B42" s="16" t="s">
        <v>216</v>
      </c>
      <c r="C42" s="15" t="s">
        <v>135</v>
      </c>
      <c r="D42" s="15" t="s">
        <v>209</v>
      </c>
      <c r="E42" s="15" t="s">
        <v>250</v>
      </c>
      <c r="F42" s="15" t="s">
        <v>213</v>
      </c>
      <c r="G42" s="41">
        <v>0</v>
      </c>
      <c r="H42" s="41">
        <v>0</v>
      </c>
    </row>
    <row r="43" spans="1:8" ht="47.25">
      <c r="A43" s="78"/>
      <c r="B43" s="16" t="s">
        <v>140</v>
      </c>
      <c r="C43" s="15" t="s">
        <v>135</v>
      </c>
      <c r="D43" s="15" t="s">
        <v>209</v>
      </c>
      <c r="E43" s="15" t="s">
        <v>202</v>
      </c>
      <c r="F43" s="15" t="s">
        <v>141</v>
      </c>
      <c r="G43" s="41">
        <f>G44+G45+G46</f>
        <v>308.2</v>
      </c>
      <c r="H43" s="41">
        <f>H44+H45+H46</f>
        <v>295.8</v>
      </c>
    </row>
    <row r="44" spans="1:8" ht="47.25">
      <c r="A44" s="78"/>
      <c r="B44" s="16" t="s">
        <v>244</v>
      </c>
      <c r="C44" s="15" t="s">
        <v>135</v>
      </c>
      <c r="D44" s="15" t="s">
        <v>209</v>
      </c>
      <c r="E44" s="15" t="s">
        <v>202</v>
      </c>
      <c r="F44" s="15" t="s">
        <v>142</v>
      </c>
      <c r="G44" s="41">
        <v>158.69999999999999</v>
      </c>
      <c r="H44" s="41">
        <v>158.69999999999999</v>
      </c>
    </row>
    <row r="45" spans="1:8">
      <c r="A45" s="78"/>
      <c r="B45" s="16" t="s">
        <v>245</v>
      </c>
      <c r="C45" s="15" t="s">
        <v>135</v>
      </c>
      <c r="D45" s="15" t="s">
        <v>209</v>
      </c>
      <c r="E45" s="15" t="s">
        <v>202</v>
      </c>
      <c r="F45" s="15" t="s">
        <v>144</v>
      </c>
      <c r="G45" s="41">
        <v>129.5</v>
      </c>
      <c r="H45" s="41">
        <v>129.5</v>
      </c>
    </row>
    <row r="46" spans="1:8">
      <c r="A46" s="78"/>
      <c r="B46" s="16" t="s">
        <v>214</v>
      </c>
      <c r="C46" s="15" t="s">
        <v>135</v>
      </c>
      <c r="D46" s="15" t="s">
        <v>209</v>
      </c>
      <c r="E46" s="15" t="s">
        <v>202</v>
      </c>
      <c r="F46" s="15" t="s">
        <v>210</v>
      </c>
      <c r="G46" s="41">
        <v>20</v>
      </c>
      <c r="H46" s="41">
        <v>7.6</v>
      </c>
    </row>
    <row r="47" spans="1:8">
      <c r="A47" s="78"/>
      <c r="B47" s="16" t="s">
        <v>145</v>
      </c>
      <c r="C47" s="15" t="s">
        <v>135</v>
      </c>
      <c r="D47" s="15" t="s">
        <v>209</v>
      </c>
      <c r="E47" s="15" t="s">
        <v>202</v>
      </c>
      <c r="F47" s="15" t="s">
        <v>146</v>
      </c>
      <c r="G47" s="41">
        <f>G48+G49+G50</f>
        <v>58.6</v>
      </c>
      <c r="H47" s="41">
        <f>H48+H49+H50</f>
        <v>58.6</v>
      </c>
    </row>
    <row r="48" spans="1:8" ht="31.5">
      <c r="A48" s="78"/>
      <c r="B48" s="16" t="s">
        <v>147</v>
      </c>
      <c r="C48" s="15" t="s">
        <v>135</v>
      </c>
      <c r="D48" s="15" t="s">
        <v>209</v>
      </c>
      <c r="E48" s="15" t="s">
        <v>202</v>
      </c>
      <c r="F48" s="15" t="s">
        <v>148</v>
      </c>
      <c r="G48" s="41">
        <v>52.1</v>
      </c>
      <c r="H48" s="41">
        <v>52.1</v>
      </c>
    </row>
    <row r="49" spans="1:8">
      <c r="A49" s="78"/>
      <c r="B49" s="16" t="s">
        <v>251</v>
      </c>
      <c r="C49" s="15" t="s">
        <v>135</v>
      </c>
      <c r="D49" s="15" t="s">
        <v>209</v>
      </c>
      <c r="E49" s="15" t="s">
        <v>202</v>
      </c>
      <c r="F49" s="15" t="s">
        <v>149</v>
      </c>
      <c r="G49" s="41">
        <v>5.8</v>
      </c>
      <c r="H49" s="41">
        <v>5.8</v>
      </c>
    </row>
    <row r="50" spans="1:8">
      <c r="A50" s="78"/>
      <c r="B50" s="16" t="s">
        <v>187</v>
      </c>
      <c r="C50" s="15" t="s">
        <v>135</v>
      </c>
      <c r="D50" s="15" t="s">
        <v>209</v>
      </c>
      <c r="E50" s="15" t="s">
        <v>202</v>
      </c>
      <c r="F50" s="15" t="s">
        <v>184</v>
      </c>
      <c r="G50" s="41">
        <v>0.7</v>
      </c>
      <c r="H50" s="41">
        <v>0.7</v>
      </c>
    </row>
    <row r="51" spans="1:8" s="13" customFormat="1" ht="63">
      <c r="A51" s="78"/>
      <c r="B51" s="25" t="s">
        <v>241</v>
      </c>
      <c r="C51" s="77" t="s">
        <v>135</v>
      </c>
      <c r="D51" s="77" t="s">
        <v>209</v>
      </c>
      <c r="E51" s="77" t="s">
        <v>218</v>
      </c>
      <c r="F51" s="77"/>
      <c r="G51" s="40">
        <f>G52</f>
        <v>33.799999999999997</v>
      </c>
      <c r="H51" s="40">
        <f>H52</f>
        <v>33.799999999999997</v>
      </c>
    </row>
    <row r="52" spans="1:8" ht="47.25">
      <c r="A52" s="78"/>
      <c r="B52" s="16" t="s">
        <v>140</v>
      </c>
      <c r="C52" s="15" t="s">
        <v>135</v>
      </c>
      <c r="D52" s="15" t="s">
        <v>209</v>
      </c>
      <c r="E52" s="15" t="s">
        <v>218</v>
      </c>
      <c r="F52" s="15" t="s">
        <v>141</v>
      </c>
      <c r="G52" s="41">
        <f>G53</f>
        <v>33.799999999999997</v>
      </c>
      <c r="H52" s="41">
        <f>H53</f>
        <v>33.799999999999997</v>
      </c>
    </row>
    <row r="53" spans="1:8" ht="47.25">
      <c r="A53" s="78"/>
      <c r="B53" s="16" t="s">
        <v>244</v>
      </c>
      <c r="C53" s="15" t="s">
        <v>135</v>
      </c>
      <c r="D53" s="15" t="s">
        <v>209</v>
      </c>
      <c r="E53" s="15" t="s">
        <v>218</v>
      </c>
      <c r="F53" s="15" t="s">
        <v>142</v>
      </c>
      <c r="G53" s="41">
        <v>33.799999999999997</v>
      </c>
      <c r="H53" s="41">
        <v>33.799999999999997</v>
      </c>
    </row>
    <row r="54" spans="1:8" s="13" customFormat="1" ht="31.5">
      <c r="A54" s="78"/>
      <c r="B54" s="25" t="s">
        <v>207</v>
      </c>
      <c r="C54" s="77" t="s">
        <v>135</v>
      </c>
      <c r="D54" s="77" t="s">
        <v>209</v>
      </c>
      <c r="E54" s="77" t="s">
        <v>252</v>
      </c>
      <c r="F54" s="77"/>
      <c r="G54" s="40">
        <f>G55</f>
        <v>11.4</v>
      </c>
      <c r="H54" s="40">
        <f>H55</f>
        <v>11.4</v>
      </c>
    </row>
    <row r="55" spans="1:8" ht="47.25">
      <c r="A55" s="78"/>
      <c r="B55" s="16" t="s">
        <v>253</v>
      </c>
      <c r="C55" s="15" t="s">
        <v>135</v>
      </c>
      <c r="D55" s="15" t="s">
        <v>209</v>
      </c>
      <c r="E55" s="15" t="s">
        <v>252</v>
      </c>
      <c r="F55" s="15" t="s">
        <v>141</v>
      </c>
      <c r="G55" s="41">
        <f>G56</f>
        <v>11.4</v>
      </c>
      <c r="H55" s="41">
        <f>H56</f>
        <v>11.4</v>
      </c>
    </row>
    <row r="56" spans="1:8">
      <c r="A56" s="78"/>
      <c r="B56" s="16" t="s">
        <v>245</v>
      </c>
      <c r="C56" s="15" t="s">
        <v>135</v>
      </c>
      <c r="D56" s="15" t="s">
        <v>209</v>
      </c>
      <c r="E56" s="15" t="s">
        <v>252</v>
      </c>
      <c r="F56" s="15" t="s">
        <v>144</v>
      </c>
      <c r="G56" s="41">
        <v>11.4</v>
      </c>
      <c r="H56" s="41">
        <v>11.4</v>
      </c>
    </row>
    <row r="57" spans="1:8" s="13" customFormat="1">
      <c r="A57" s="78">
        <v>2</v>
      </c>
      <c r="B57" s="25" t="s">
        <v>153</v>
      </c>
      <c r="C57" s="77" t="s">
        <v>137</v>
      </c>
      <c r="D57" s="77"/>
      <c r="E57" s="77"/>
      <c r="F57" s="77"/>
      <c r="G57" s="40">
        <f>G58</f>
        <v>173.5</v>
      </c>
      <c r="H57" s="40">
        <f>H58</f>
        <v>173.5</v>
      </c>
    </row>
    <row r="58" spans="1:8" s="13" customFormat="1" ht="31.5">
      <c r="A58" s="78" t="s">
        <v>254</v>
      </c>
      <c r="B58" s="25" t="s">
        <v>49</v>
      </c>
      <c r="C58" s="77" t="s">
        <v>137</v>
      </c>
      <c r="D58" s="77" t="s">
        <v>154</v>
      </c>
      <c r="E58" s="77"/>
      <c r="F58" s="77"/>
      <c r="G58" s="40">
        <f>G59+G64</f>
        <v>173.5</v>
      </c>
      <c r="H58" s="40">
        <f>H59+H64</f>
        <v>173.5</v>
      </c>
    </row>
    <row r="59" spans="1:8" hidden="1">
      <c r="A59" s="78"/>
      <c r="B59" s="16"/>
      <c r="C59" s="15"/>
      <c r="D59" s="15"/>
      <c r="E59" s="15"/>
      <c r="F59" s="15"/>
      <c r="G59" s="41"/>
      <c r="H59" s="41"/>
    </row>
    <row r="60" spans="1:8" hidden="1">
      <c r="A60" s="78"/>
      <c r="B60" s="16"/>
      <c r="C60" s="15"/>
      <c r="D60" s="15"/>
      <c r="E60" s="15"/>
      <c r="F60" s="15"/>
      <c r="G60" s="41"/>
      <c r="H60" s="41"/>
    </row>
    <row r="61" spans="1:8" hidden="1">
      <c r="A61" s="78"/>
      <c r="B61" s="16"/>
      <c r="C61" s="15"/>
      <c r="D61" s="15"/>
      <c r="E61" s="15"/>
      <c r="F61" s="15"/>
      <c r="G61" s="41"/>
      <c r="H61" s="41"/>
    </row>
    <row r="62" spans="1:8" hidden="1">
      <c r="A62" s="78"/>
      <c r="B62" s="16"/>
      <c r="C62" s="15"/>
      <c r="D62" s="15"/>
      <c r="E62" s="15"/>
      <c r="F62" s="15"/>
      <c r="G62" s="41"/>
      <c r="H62" s="41"/>
    </row>
    <row r="63" spans="1:8" hidden="1">
      <c r="A63" s="78"/>
      <c r="B63" s="16"/>
      <c r="C63" s="15"/>
      <c r="D63" s="15"/>
      <c r="E63" s="15"/>
      <c r="F63" s="15"/>
      <c r="G63" s="41"/>
      <c r="H63" s="41"/>
    </row>
    <row r="64" spans="1:8" ht="78.75">
      <c r="A64" s="79"/>
      <c r="B64" s="16" t="s">
        <v>255</v>
      </c>
      <c r="C64" s="15" t="s">
        <v>137</v>
      </c>
      <c r="D64" s="15" t="s">
        <v>154</v>
      </c>
      <c r="E64" s="15" t="s">
        <v>185</v>
      </c>
      <c r="F64" s="15" t="s">
        <v>239</v>
      </c>
      <c r="G64" s="41">
        <f>G65+G66+G67</f>
        <v>173.5</v>
      </c>
      <c r="H64" s="41">
        <f>H65+H66+H67</f>
        <v>173.5</v>
      </c>
    </row>
    <row r="65" spans="1:8" ht="31.5">
      <c r="A65" s="78"/>
      <c r="B65" s="16" t="s">
        <v>163</v>
      </c>
      <c r="C65" s="15" t="s">
        <v>137</v>
      </c>
      <c r="D65" s="15" t="s">
        <v>154</v>
      </c>
      <c r="E65" s="15" t="s">
        <v>185</v>
      </c>
      <c r="F65" s="15" t="s">
        <v>138</v>
      </c>
      <c r="G65" s="41">
        <v>128.30000000000001</v>
      </c>
      <c r="H65" s="41">
        <v>128.30000000000001</v>
      </c>
    </row>
    <row r="66" spans="1:8" ht="63">
      <c r="A66" s="78"/>
      <c r="B66" s="16" t="s">
        <v>164</v>
      </c>
      <c r="C66" s="15" t="s">
        <v>137</v>
      </c>
      <c r="D66" s="15" t="s">
        <v>154</v>
      </c>
      <c r="E66" s="15" t="s">
        <v>185</v>
      </c>
      <c r="F66" s="15" t="s">
        <v>165</v>
      </c>
      <c r="G66" s="41">
        <v>37.200000000000003</v>
      </c>
      <c r="H66" s="41">
        <v>37.200000000000003</v>
      </c>
    </row>
    <row r="67" spans="1:8" ht="47.25">
      <c r="A67" s="78"/>
      <c r="B67" s="16" t="s">
        <v>140</v>
      </c>
      <c r="C67" s="15" t="s">
        <v>137</v>
      </c>
      <c r="D67" s="15" t="s">
        <v>154</v>
      </c>
      <c r="E67" s="15" t="s">
        <v>185</v>
      </c>
      <c r="F67" s="15" t="s">
        <v>141</v>
      </c>
      <c r="G67" s="41">
        <f>G68</f>
        <v>8</v>
      </c>
      <c r="H67" s="41">
        <f>H68</f>
        <v>8</v>
      </c>
    </row>
    <row r="68" spans="1:8">
      <c r="A68" s="78"/>
      <c r="B68" s="16" t="s">
        <v>245</v>
      </c>
      <c r="C68" s="15" t="s">
        <v>137</v>
      </c>
      <c r="D68" s="15" t="s">
        <v>154</v>
      </c>
      <c r="E68" s="15" t="s">
        <v>185</v>
      </c>
      <c r="F68" s="15" t="s">
        <v>144</v>
      </c>
      <c r="G68" s="41">
        <v>8</v>
      </c>
      <c r="H68" s="41">
        <v>8</v>
      </c>
    </row>
    <row r="69" spans="1:8" ht="31.5">
      <c r="A69" s="78">
        <v>3</v>
      </c>
      <c r="B69" s="25" t="s">
        <v>181</v>
      </c>
      <c r="C69" s="77" t="s">
        <v>154</v>
      </c>
      <c r="D69" s="77"/>
      <c r="E69" s="77"/>
      <c r="F69" s="77"/>
      <c r="G69" s="40">
        <f>G70</f>
        <v>27.5</v>
      </c>
      <c r="H69" s="40">
        <f>H70</f>
        <v>27.5</v>
      </c>
    </row>
    <row r="70" spans="1:8" ht="63">
      <c r="A70" s="78" t="s">
        <v>256</v>
      </c>
      <c r="B70" s="25" t="s">
        <v>257</v>
      </c>
      <c r="C70" s="77" t="s">
        <v>154</v>
      </c>
      <c r="D70" s="77" t="s">
        <v>211</v>
      </c>
      <c r="E70" s="77"/>
      <c r="F70" s="77"/>
      <c r="G70" s="40">
        <f t="shared" ref="G70:H72" si="1">G71</f>
        <v>27.5</v>
      </c>
      <c r="H70" s="40">
        <f t="shared" si="1"/>
        <v>27.5</v>
      </c>
    </row>
    <row r="71" spans="1:8" s="13" customFormat="1" ht="31.5">
      <c r="A71" s="78"/>
      <c r="B71" s="25" t="s">
        <v>176</v>
      </c>
      <c r="C71" s="77" t="s">
        <v>154</v>
      </c>
      <c r="D71" s="77" t="s">
        <v>211</v>
      </c>
      <c r="E71" s="77" t="s">
        <v>182</v>
      </c>
      <c r="F71" s="77"/>
      <c r="G71" s="40">
        <f t="shared" si="1"/>
        <v>27.5</v>
      </c>
      <c r="H71" s="40">
        <f t="shared" si="1"/>
        <v>27.5</v>
      </c>
    </row>
    <row r="72" spans="1:8" ht="47.25">
      <c r="A72" s="78"/>
      <c r="B72" s="16" t="s">
        <v>140</v>
      </c>
      <c r="C72" s="15" t="s">
        <v>154</v>
      </c>
      <c r="D72" s="15" t="s">
        <v>211</v>
      </c>
      <c r="E72" s="15" t="s">
        <v>179</v>
      </c>
      <c r="F72" s="15" t="s">
        <v>141</v>
      </c>
      <c r="G72" s="41">
        <f t="shared" si="1"/>
        <v>27.5</v>
      </c>
      <c r="H72" s="41">
        <f t="shared" si="1"/>
        <v>27.5</v>
      </c>
    </row>
    <row r="73" spans="1:8">
      <c r="A73" s="78"/>
      <c r="B73" s="16" t="s">
        <v>245</v>
      </c>
      <c r="C73" s="15" t="s">
        <v>154</v>
      </c>
      <c r="D73" s="15" t="s">
        <v>211</v>
      </c>
      <c r="E73" s="15" t="s">
        <v>179</v>
      </c>
      <c r="F73" s="15" t="s">
        <v>144</v>
      </c>
      <c r="G73" s="41">
        <v>27.5</v>
      </c>
      <c r="H73" s="41">
        <v>27.5</v>
      </c>
    </row>
    <row r="74" spans="1:8">
      <c r="A74" s="78" t="s">
        <v>38</v>
      </c>
      <c r="B74" s="25" t="s">
        <v>180</v>
      </c>
      <c r="C74" s="77" t="s">
        <v>139</v>
      </c>
      <c r="D74" s="77"/>
      <c r="E74" s="77"/>
      <c r="F74" s="77"/>
      <c r="G74" s="40">
        <f>G75+G79+G85</f>
        <v>718.2</v>
      </c>
      <c r="H74" s="40">
        <f>H75+H79+H85</f>
        <v>718.21</v>
      </c>
    </row>
    <row r="75" spans="1:8" hidden="1">
      <c r="A75" s="78" t="s">
        <v>258</v>
      </c>
      <c r="B75" s="25" t="s">
        <v>20</v>
      </c>
      <c r="C75" s="77" t="s">
        <v>139</v>
      </c>
      <c r="D75" s="77" t="s">
        <v>199</v>
      </c>
      <c r="E75" s="77"/>
      <c r="F75" s="77"/>
      <c r="G75" s="40">
        <f t="shared" ref="G75:H77" si="2">G76</f>
        <v>0</v>
      </c>
      <c r="H75" s="40">
        <f t="shared" si="2"/>
        <v>0</v>
      </c>
    </row>
    <row r="76" spans="1:8" ht="63" hidden="1">
      <c r="A76" s="78"/>
      <c r="B76" s="16" t="s">
        <v>201</v>
      </c>
      <c r="C76" s="15" t="s">
        <v>139</v>
      </c>
      <c r="D76" s="15" t="s">
        <v>199</v>
      </c>
      <c r="E76" s="15" t="s">
        <v>200</v>
      </c>
      <c r="F76" s="15"/>
      <c r="G76" s="41">
        <f t="shared" si="2"/>
        <v>0</v>
      </c>
      <c r="H76" s="41">
        <f t="shared" si="2"/>
        <v>0</v>
      </c>
    </row>
    <row r="77" spans="1:8" ht="47.25" hidden="1">
      <c r="A77" s="78"/>
      <c r="B77" s="16" t="s">
        <v>140</v>
      </c>
      <c r="C77" s="15" t="s">
        <v>139</v>
      </c>
      <c r="D77" s="15" t="s">
        <v>199</v>
      </c>
      <c r="E77" s="15" t="s">
        <v>198</v>
      </c>
      <c r="F77" s="15" t="s">
        <v>141</v>
      </c>
      <c r="G77" s="41">
        <f t="shared" si="2"/>
        <v>0</v>
      </c>
      <c r="H77" s="41">
        <f t="shared" si="2"/>
        <v>0</v>
      </c>
    </row>
    <row r="78" spans="1:8" ht="47.25" hidden="1">
      <c r="A78" s="78"/>
      <c r="B78" s="16" t="s">
        <v>143</v>
      </c>
      <c r="C78" s="15" t="s">
        <v>139</v>
      </c>
      <c r="D78" s="15" t="s">
        <v>199</v>
      </c>
      <c r="E78" s="15" t="s">
        <v>198</v>
      </c>
      <c r="F78" s="15" t="s">
        <v>144</v>
      </c>
      <c r="G78" s="41">
        <v>0</v>
      </c>
      <c r="H78" s="41">
        <v>0</v>
      </c>
    </row>
    <row r="79" spans="1:8">
      <c r="A79" s="78" t="s">
        <v>258</v>
      </c>
      <c r="B79" s="25" t="s">
        <v>65</v>
      </c>
      <c r="C79" s="77" t="s">
        <v>139</v>
      </c>
      <c r="D79" s="77" t="s">
        <v>178</v>
      </c>
      <c r="E79" s="77"/>
      <c r="F79" s="81"/>
      <c r="G79" s="40">
        <f t="shared" ref="G79:H79" si="3">G80</f>
        <v>717.2</v>
      </c>
      <c r="H79" s="40">
        <f t="shared" si="3"/>
        <v>717.21</v>
      </c>
    </row>
    <row r="80" spans="1:8" s="13" customFormat="1" ht="31.5">
      <c r="A80" s="78"/>
      <c r="B80" s="25" t="s">
        <v>176</v>
      </c>
      <c r="C80" s="77" t="s">
        <v>139</v>
      </c>
      <c r="D80" s="77" t="s">
        <v>178</v>
      </c>
      <c r="E80" s="77" t="s">
        <v>259</v>
      </c>
      <c r="F80" s="77"/>
      <c r="G80" s="40">
        <f>G81</f>
        <v>717.2</v>
      </c>
      <c r="H80" s="40">
        <f>H81</f>
        <v>717.21</v>
      </c>
    </row>
    <row r="81" spans="1:8" ht="47.25">
      <c r="A81" s="79"/>
      <c r="B81" s="16" t="s">
        <v>260</v>
      </c>
      <c r="C81" s="15" t="s">
        <v>139</v>
      </c>
      <c r="D81" s="15" t="s">
        <v>178</v>
      </c>
      <c r="E81" s="15" t="s">
        <v>188</v>
      </c>
      <c r="F81" s="15"/>
      <c r="G81" s="41">
        <f>G82</f>
        <v>717.2</v>
      </c>
      <c r="H81" s="41">
        <f>H82</f>
        <v>717.21</v>
      </c>
    </row>
    <row r="82" spans="1:8" ht="47.25">
      <c r="A82" s="78"/>
      <c r="B82" s="16" t="s">
        <v>140</v>
      </c>
      <c r="C82" s="15" t="s">
        <v>139</v>
      </c>
      <c r="D82" s="15" t="s">
        <v>178</v>
      </c>
      <c r="E82" s="15" t="s">
        <v>186</v>
      </c>
      <c r="F82" s="15" t="s">
        <v>141</v>
      </c>
      <c r="G82" s="41">
        <f>G83+G84</f>
        <v>717.2</v>
      </c>
      <c r="H82" s="41">
        <f>H83+H84</f>
        <v>717.21</v>
      </c>
    </row>
    <row r="83" spans="1:8">
      <c r="A83" s="78"/>
      <c r="B83" s="16" t="s">
        <v>245</v>
      </c>
      <c r="C83" s="15" t="s">
        <v>139</v>
      </c>
      <c r="D83" s="15" t="s">
        <v>178</v>
      </c>
      <c r="E83" s="15" t="s">
        <v>186</v>
      </c>
      <c r="F83" s="15" t="s">
        <v>144</v>
      </c>
      <c r="G83" s="41">
        <v>637.20000000000005</v>
      </c>
      <c r="H83" s="41">
        <v>637.21</v>
      </c>
    </row>
    <row r="84" spans="1:8">
      <c r="A84" s="78"/>
      <c r="B84" s="16" t="s">
        <v>214</v>
      </c>
      <c r="C84" s="15" t="s">
        <v>139</v>
      </c>
      <c r="D84" s="15" t="s">
        <v>178</v>
      </c>
      <c r="E84" s="15" t="s">
        <v>186</v>
      </c>
      <c r="F84" s="15" t="s">
        <v>210</v>
      </c>
      <c r="G84" s="41">
        <v>80</v>
      </c>
      <c r="H84" s="41">
        <v>80</v>
      </c>
    </row>
    <row r="85" spans="1:8" s="13" customFormat="1" ht="31.5">
      <c r="A85" s="78" t="s">
        <v>261</v>
      </c>
      <c r="B85" s="25" t="s">
        <v>19</v>
      </c>
      <c r="C85" s="77" t="s">
        <v>139</v>
      </c>
      <c r="D85" s="77" t="s">
        <v>225</v>
      </c>
      <c r="E85" s="77"/>
      <c r="F85" s="77"/>
      <c r="G85" s="40">
        <f>G86</f>
        <v>1</v>
      </c>
      <c r="H85" s="40">
        <f>H86</f>
        <v>1</v>
      </c>
    </row>
    <row r="86" spans="1:8" s="13" customFormat="1">
      <c r="A86" s="78"/>
      <c r="B86" s="25" t="s">
        <v>262</v>
      </c>
      <c r="C86" s="77" t="s">
        <v>139</v>
      </c>
      <c r="D86" s="77" t="s">
        <v>225</v>
      </c>
      <c r="E86" s="77" t="s">
        <v>226</v>
      </c>
      <c r="F86" s="77"/>
      <c r="G86" s="40">
        <f>G87</f>
        <v>1</v>
      </c>
      <c r="H86" s="40">
        <f>H87</f>
        <v>1</v>
      </c>
    </row>
    <row r="87" spans="1:8">
      <c r="A87" s="78"/>
      <c r="B87" s="16" t="s">
        <v>128</v>
      </c>
      <c r="C87" s="15" t="s">
        <v>139</v>
      </c>
      <c r="D87" s="15" t="s">
        <v>225</v>
      </c>
      <c r="E87" s="15" t="s">
        <v>226</v>
      </c>
      <c r="F87" s="15" t="s">
        <v>158</v>
      </c>
      <c r="G87" s="41">
        <v>1</v>
      </c>
      <c r="H87" s="41">
        <v>1</v>
      </c>
    </row>
    <row r="88" spans="1:8" s="13" customFormat="1">
      <c r="A88" s="78" t="s">
        <v>39</v>
      </c>
      <c r="B88" s="25" t="s">
        <v>155</v>
      </c>
      <c r="C88" s="77" t="s">
        <v>156</v>
      </c>
      <c r="D88" s="77"/>
      <c r="E88" s="77"/>
      <c r="F88" s="77"/>
      <c r="G88" s="40">
        <f>G89+G93</f>
        <v>1076</v>
      </c>
      <c r="H88" s="40">
        <f>H89+H93</f>
        <v>769.5</v>
      </c>
    </row>
    <row r="89" spans="1:8" s="13" customFormat="1">
      <c r="A89" s="78" t="s">
        <v>263</v>
      </c>
      <c r="B89" s="25" t="s">
        <v>16</v>
      </c>
      <c r="C89" s="77" t="s">
        <v>156</v>
      </c>
      <c r="D89" s="77" t="s">
        <v>137</v>
      </c>
      <c r="E89" s="77"/>
      <c r="F89" s="77"/>
      <c r="G89" s="40">
        <f t="shared" ref="G89:H91" si="4">G90</f>
        <v>0</v>
      </c>
      <c r="H89" s="40">
        <f t="shared" si="4"/>
        <v>0</v>
      </c>
    </row>
    <row r="90" spans="1:8" s="13" customFormat="1" ht="31.5">
      <c r="A90" s="78"/>
      <c r="B90" s="25" t="s">
        <v>176</v>
      </c>
      <c r="C90" s="77" t="s">
        <v>156</v>
      </c>
      <c r="D90" s="77" t="s">
        <v>137</v>
      </c>
      <c r="E90" s="77" t="s">
        <v>264</v>
      </c>
      <c r="F90" s="77"/>
      <c r="G90" s="40">
        <f t="shared" si="4"/>
        <v>0</v>
      </c>
      <c r="H90" s="40">
        <f t="shared" si="4"/>
        <v>0</v>
      </c>
    </row>
    <row r="91" spans="1:8" ht="47.25">
      <c r="A91" s="78"/>
      <c r="B91" s="16" t="s">
        <v>140</v>
      </c>
      <c r="C91" s="15" t="s">
        <v>156</v>
      </c>
      <c r="D91" s="15" t="s">
        <v>137</v>
      </c>
      <c r="E91" s="15" t="s">
        <v>265</v>
      </c>
      <c r="F91" s="15" t="s">
        <v>141</v>
      </c>
      <c r="G91" s="41">
        <f t="shared" si="4"/>
        <v>0</v>
      </c>
      <c r="H91" s="41">
        <f t="shared" si="4"/>
        <v>0</v>
      </c>
    </row>
    <row r="92" spans="1:8" ht="47.25">
      <c r="A92" s="78"/>
      <c r="B92" s="16" t="s">
        <v>143</v>
      </c>
      <c r="C92" s="15" t="s">
        <v>156</v>
      </c>
      <c r="D92" s="15" t="s">
        <v>137</v>
      </c>
      <c r="E92" s="15" t="s">
        <v>265</v>
      </c>
      <c r="F92" s="15" t="s">
        <v>144</v>
      </c>
      <c r="G92" s="41">
        <v>0</v>
      </c>
      <c r="H92" s="41">
        <v>0</v>
      </c>
    </row>
    <row r="93" spans="1:8" s="13" customFormat="1">
      <c r="A93" s="78" t="s">
        <v>266</v>
      </c>
      <c r="B93" s="25" t="s">
        <v>15</v>
      </c>
      <c r="C93" s="77" t="s">
        <v>156</v>
      </c>
      <c r="D93" s="77" t="s">
        <v>154</v>
      </c>
      <c r="E93" s="77"/>
      <c r="F93" s="77"/>
      <c r="G93" s="40">
        <f>G94+G98</f>
        <v>1076</v>
      </c>
      <c r="H93" s="40">
        <f>H94+H98</f>
        <v>769.5</v>
      </c>
    </row>
    <row r="94" spans="1:8" s="13" customFormat="1" ht="31.5">
      <c r="A94" s="78"/>
      <c r="B94" s="25" t="s">
        <v>176</v>
      </c>
      <c r="C94" s="77" t="s">
        <v>156</v>
      </c>
      <c r="D94" s="77" t="s">
        <v>154</v>
      </c>
      <c r="E94" s="77" t="s">
        <v>267</v>
      </c>
      <c r="F94" s="77"/>
      <c r="G94" s="40">
        <f t="shared" ref="G94:H99" si="5">G95</f>
        <v>368.9</v>
      </c>
      <c r="H94" s="40">
        <f t="shared" si="5"/>
        <v>62.4</v>
      </c>
    </row>
    <row r="95" spans="1:8" ht="31.5">
      <c r="A95" s="79"/>
      <c r="B95" s="16" t="s">
        <v>268</v>
      </c>
      <c r="C95" s="15" t="s">
        <v>156</v>
      </c>
      <c r="D95" s="15" t="s">
        <v>154</v>
      </c>
      <c r="E95" s="15" t="s">
        <v>173</v>
      </c>
      <c r="F95" s="15"/>
      <c r="G95" s="41">
        <f t="shared" si="5"/>
        <v>368.9</v>
      </c>
      <c r="H95" s="41">
        <f t="shared" si="5"/>
        <v>62.4</v>
      </c>
    </row>
    <row r="96" spans="1:8" ht="47.25">
      <c r="A96" s="78"/>
      <c r="B96" s="16" t="s">
        <v>140</v>
      </c>
      <c r="C96" s="15" t="s">
        <v>156</v>
      </c>
      <c r="D96" s="15" t="s">
        <v>154</v>
      </c>
      <c r="E96" s="15" t="s">
        <v>183</v>
      </c>
      <c r="F96" s="15" t="s">
        <v>141</v>
      </c>
      <c r="G96" s="41">
        <f t="shared" si="5"/>
        <v>368.9</v>
      </c>
      <c r="H96" s="41">
        <f t="shared" si="5"/>
        <v>62.4</v>
      </c>
    </row>
    <row r="97" spans="1:8">
      <c r="A97" s="78"/>
      <c r="B97" s="16" t="s">
        <v>245</v>
      </c>
      <c r="C97" s="15" t="s">
        <v>156</v>
      </c>
      <c r="D97" s="15" t="s">
        <v>154</v>
      </c>
      <c r="E97" s="15" t="s">
        <v>183</v>
      </c>
      <c r="F97" s="15" t="s">
        <v>144</v>
      </c>
      <c r="G97" s="41">
        <v>368.9</v>
      </c>
      <c r="H97" s="41">
        <v>62.4</v>
      </c>
    </row>
    <row r="98" spans="1:8" s="13" customFormat="1" ht="31.5">
      <c r="A98" s="78"/>
      <c r="B98" s="25" t="s">
        <v>176</v>
      </c>
      <c r="C98" s="77" t="s">
        <v>156</v>
      </c>
      <c r="D98" s="77" t="s">
        <v>154</v>
      </c>
      <c r="E98" s="77" t="s">
        <v>269</v>
      </c>
      <c r="F98" s="77"/>
      <c r="G98" s="40">
        <f t="shared" si="5"/>
        <v>707.1</v>
      </c>
      <c r="H98" s="40">
        <f t="shared" si="5"/>
        <v>707.1</v>
      </c>
    </row>
    <row r="99" spans="1:8" ht="47.25">
      <c r="A99" s="78"/>
      <c r="B99" s="16" t="s">
        <v>140</v>
      </c>
      <c r="C99" s="15" t="s">
        <v>156</v>
      </c>
      <c r="D99" s="15" t="s">
        <v>154</v>
      </c>
      <c r="E99" s="15" t="s">
        <v>269</v>
      </c>
      <c r="F99" s="15" t="s">
        <v>141</v>
      </c>
      <c r="G99" s="41">
        <f t="shared" si="5"/>
        <v>707.1</v>
      </c>
      <c r="H99" s="41">
        <f t="shared" si="5"/>
        <v>707.1</v>
      </c>
    </row>
    <row r="100" spans="1:8">
      <c r="A100" s="78"/>
      <c r="B100" s="16" t="s">
        <v>245</v>
      </c>
      <c r="C100" s="15" t="s">
        <v>156</v>
      </c>
      <c r="D100" s="15" t="s">
        <v>154</v>
      </c>
      <c r="E100" s="15" t="s">
        <v>269</v>
      </c>
      <c r="F100" s="15" t="s">
        <v>144</v>
      </c>
      <c r="G100" s="41">
        <v>707.1</v>
      </c>
      <c r="H100" s="41">
        <v>707.1</v>
      </c>
    </row>
    <row r="101" spans="1:8" s="13" customFormat="1">
      <c r="A101" s="78" t="s">
        <v>40</v>
      </c>
      <c r="B101" s="25" t="s">
        <v>270</v>
      </c>
      <c r="C101" s="77" t="s">
        <v>157</v>
      </c>
      <c r="D101" s="77"/>
      <c r="E101" s="77"/>
      <c r="F101" s="77"/>
      <c r="G101" s="40">
        <f>G102</f>
        <v>1204.5</v>
      </c>
      <c r="H101" s="40">
        <f>H102</f>
        <v>1149.3</v>
      </c>
    </row>
    <row r="102" spans="1:8" s="13" customFormat="1">
      <c r="A102" s="78" t="s">
        <v>271</v>
      </c>
      <c r="B102" s="25" t="s">
        <v>7</v>
      </c>
      <c r="C102" s="77" t="s">
        <v>157</v>
      </c>
      <c r="D102" s="77" t="s">
        <v>135</v>
      </c>
      <c r="E102" s="77"/>
      <c r="F102" s="77"/>
      <c r="G102" s="40">
        <f>G103</f>
        <v>1204.5</v>
      </c>
      <c r="H102" s="40">
        <f>H103</f>
        <v>1149.3</v>
      </c>
    </row>
    <row r="103" spans="1:8" s="13" customFormat="1" ht="31.5">
      <c r="A103" s="78"/>
      <c r="B103" s="25" t="s">
        <v>177</v>
      </c>
      <c r="C103" s="77" t="s">
        <v>157</v>
      </c>
      <c r="D103" s="77" t="s">
        <v>135</v>
      </c>
      <c r="E103" s="77" t="s">
        <v>272</v>
      </c>
      <c r="F103" s="77"/>
      <c r="G103" s="40">
        <f>G104+G108</f>
        <v>1204.5</v>
      </c>
      <c r="H103" s="40">
        <f>H104+H108</f>
        <v>1149.3</v>
      </c>
    </row>
    <row r="104" spans="1:8">
      <c r="A104" s="79"/>
      <c r="B104" s="17" t="s">
        <v>273</v>
      </c>
      <c r="C104" s="15" t="s">
        <v>157</v>
      </c>
      <c r="D104" s="15" t="s">
        <v>135</v>
      </c>
      <c r="E104" s="15" t="s">
        <v>274</v>
      </c>
      <c r="F104" s="15"/>
      <c r="G104" s="41">
        <f>G105+G110</f>
        <v>901.5</v>
      </c>
      <c r="H104" s="41">
        <f>H105+H110</f>
        <v>846.3</v>
      </c>
    </row>
    <row r="105" spans="1:8" ht="47.25">
      <c r="A105" s="78"/>
      <c r="B105" s="16" t="s">
        <v>140</v>
      </c>
      <c r="C105" s="15" t="s">
        <v>157</v>
      </c>
      <c r="D105" s="15" t="s">
        <v>135</v>
      </c>
      <c r="E105" s="15" t="s">
        <v>275</v>
      </c>
      <c r="F105" s="15" t="s">
        <v>141</v>
      </c>
      <c r="G105" s="41">
        <f>G107+G106</f>
        <v>202</v>
      </c>
      <c r="H105" s="41">
        <f>H107+H106</f>
        <v>146.80000000000001</v>
      </c>
    </row>
    <row r="106" spans="1:8">
      <c r="A106" s="78"/>
      <c r="B106" s="16" t="s">
        <v>245</v>
      </c>
      <c r="C106" s="15" t="s">
        <v>157</v>
      </c>
      <c r="D106" s="15" t="s">
        <v>135</v>
      </c>
      <c r="E106" s="15" t="s">
        <v>275</v>
      </c>
      <c r="F106" s="15" t="s">
        <v>144</v>
      </c>
      <c r="G106" s="41">
        <v>102</v>
      </c>
      <c r="H106" s="41">
        <v>102</v>
      </c>
    </row>
    <row r="107" spans="1:8">
      <c r="A107" s="78"/>
      <c r="B107" s="16" t="s">
        <v>214</v>
      </c>
      <c r="C107" s="15" t="s">
        <v>157</v>
      </c>
      <c r="D107" s="15" t="s">
        <v>135</v>
      </c>
      <c r="E107" s="15" t="s">
        <v>275</v>
      </c>
      <c r="F107" s="15" t="s">
        <v>210</v>
      </c>
      <c r="G107" s="41">
        <v>100</v>
      </c>
      <c r="H107" s="41">
        <v>44.8</v>
      </c>
    </row>
    <row r="108" spans="1:8" ht="47.25">
      <c r="A108" s="78"/>
      <c r="B108" s="16" t="s">
        <v>140</v>
      </c>
      <c r="C108" s="15" t="s">
        <v>157</v>
      </c>
      <c r="D108" s="15" t="s">
        <v>135</v>
      </c>
      <c r="E108" s="15" t="s">
        <v>219</v>
      </c>
      <c r="F108" s="15" t="s">
        <v>141</v>
      </c>
      <c r="G108" s="41">
        <f>G109</f>
        <v>303</v>
      </c>
      <c r="H108" s="41">
        <f>H109</f>
        <v>303</v>
      </c>
    </row>
    <row r="109" spans="1:8">
      <c r="A109" s="78"/>
      <c r="B109" s="16" t="s">
        <v>245</v>
      </c>
      <c r="C109" s="15" t="s">
        <v>157</v>
      </c>
      <c r="D109" s="15" t="s">
        <v>135</v>
      </c>
      <c r="E109" s="15" t="s">
        <v>219</v>
      </c>
      <c r="F109" s="15" t="s">
        <v>144</v>
      </c>
      <c r="G109" s="41">
        <v>303</v>
      </c>
      <c r="H109" s="41">
        <v>303</v>
      </c>
    </row>
    <row r="110" spans="1:8" ht="126">
      <c r="A110" s="79"/>
      <c r="B110" s="17" t="s">
        <v>276</v>
      </c>
      <c r="C110" s="15" t="s">
        <v>157</v>
      </c>
      <c r="D110" s="15" t="s">
        <v>135</v>
      </c>
      <c r="E110" s="15" t="s">
        <v>174</v>
      </c>
      <c r="F110" s="15"/>
      <c r="G110" s="41">
        <f>G111</f>
        <v>699.5</v>
      </c>
      <c r="H110" s="41">
        <f>H111</f>
        <v>699.5</v>
      </c>
    </row>
    <row r="111" spans="1:8">
      <c r="A111" s="78"/>
      <c r="B111" s="17" t="s">
        <v>128</v>
      </c>
      <c r="C111" s="15" t="s">
        <v>157</v>
      </c>
      <c r="D111" s="15" t="s">
        <v>135</v>
      </c>
      <c r="E111" s="15" t="s">
        <v>174</v>
      </c>
      <c r="F111" s="15" t="s">
        <v>158</v>
      </c>
      <c r="G111" s="41">
        <v>699.5</v>
      </c>
      <c r="H111" s="41">
        <v>699.5</v>
      </c>
    </row>
    <row r="112" spans="1:8" s="13" customFormat="1">
      <c r="A112" s="78" t="s">
        <v>277</v>
      </c>
      <c r="B112" s="25" t="s">
        <v>159</v>
      </c>
      <c r="C112" s="77" t="s">
        <v>150</v>
      </c>
      <c r="D112" s="77"/>
      <c r="E112" s="77"/>
      <c r="F112" s="77"/>
      <c r="G112" s="40">
        <f>G113</f>
        <v>1678.3999999999999</v>
      </c>
      <c r="H112" s="40">
        <f>H113</f>
        <v>1678.3999999999999</v>
      </c>
    </row>
    <row r="113" spans="1:8" s="13" customFormat="1" ht="31.5">
      <c r="A113" s="78" t="s">
        <v>278</v>
      </c>
      <c r="B113" s="25" t="s">
        <v>100</v>
      </c>
      <c r="C113" s="77" t="s">
        <v>150</v>
      </c>
      <c r="D113" s="77" t="s">
        <v>156</v>
      </c>
      <c r="E113" s="77"/>
      <c r="F113" s="77"/>
      <c r="G113" s="40">
        <f>G115+G125</f>
        <v>1678.3999999999999</v>
      </c>
      <c r="H113" s="40">
        <f>H115+H125</f>
        <v>1678.3999999999999</v>
      </c>
    </row>
    <row r="114" spans="1:8" s="13" customFormat="1" ht="31.5">
      <c r="A114" s="78"/>
      <c r="B114" s="25" t="s">
        <v>177</v>
      </c>
      <c r="C114" s="77" t="s">
        <v>150</v>
      </c>
      <c r="D114" s="77" t="s">
        <v>156</v>
      </c>
      <c r="E114" s="77" t="s">
        <v>279</v>
      </c>
      <c r="F114" s="77"/>
      <c r="G114" s="40">
        <f>G115</f>
        <v>638.70000000000005</v>
      </c>
      <c r="H114" s="40">
        <f>H115</f>
        <v>638.70000000000005</v>
      </c>
    </row>
    <row r="115" spans="1:8">
      <c r="A115" s="79"/>
      <c r="B115" s="17" t="s">
        <v>280</v>
      </c>
      <c r="C115" s="15" t="s">
        <v>150</v>
      </c>
      <c r="D115" s="15" t="s">
        <v>156</v>
      </c>
      <c r="E115" s="15" t="s">
        <v>204</v>
      </c>
      <c r="F115" s="15"/>
      <c r="G115" s="41">
        <f>G116+G122</f>
        <v>638.70000000000005</v>
      </c>
      <c r="H115" s="41">
        <f>H116+H122</f>
        <v>638.70000000000005</v>
      </c>
    </row>
    <row r="116" spans="1:8" ht="94.5">
      <c r="A116" s="78"/>
      <c r="B116" s="17" t="s">
        <v>238</v>
      </c>
      <c r="C116" s="15" t="s">
        <v>150</v>
      </c>
      <c r="D116" s="15" t="s">
        <v>156</v>
      </c>
      <c r="E116" s="15" t="s">
        <v>175</v>
      </c>
      <c r="F116" s="15"/>
      <c r="G116" s="41">
        <f>G120+G121+G118+G119</f>
        <v>568</v>
      </c>
      <c r="H116" s="41">
        <f>H120+H121+H118+H119</f>
        <v>568</v>
      </c>
    </row>
    <row r="117" spans="1:8" ht="31.5">
      <c r="A117" s="78"/>
      <c r="B117" s="17" t="s">
        <v>281</v>
      </c>
      <c r="C117" s="15" t="s">
        <v>150</v>
      </c>
      <c r="D117" s="15" t="s">
        <v>156</v>
      </c>
      <c r="E117" s="15" t="s">
        <v>175</v>
      </c>
      <c r="F117" s="15" t="s">
        <v>239</v>
      </c>
      <c r="G117" s="41">
        <f>G120+G121</f>
        <v>568</v>
      </c>
      <c r="H117" s="41">
        <f>H120+H121</f>
        <v>568</v>
      </c>
    </row>
    <row r="118" spans="1:8" hidden="1">
      <c r="A118" s="78"/>
      <c r="B118" s="16" t="s">
        <v>215</v>
      </c>
      <c r="C118" s="15" t="s">
        <v>150</v>
      </c>
      <c r="D118" s="15" t="s">
        <v>156</v>
      </c>
      <c r="E118" s="15" t="s">
        <v>175</v>
      </c>
      <c r="F118" s="15" t="s">
        <v>212</v>
      </c>
      <c r="G118" s="41">
        <v>0</v>
      </c>
      <c r="H118" s="41">
        <v>0</v>
      </c>
    </row>
    <row r="119" spans="1:8" ht="63" hidden="1">
      <c r="A119" s="78"/>
      <c r="B119" s="16" t="s">
        <v>216</v>
      </c>
      <c r="C119" s="15" t="s">
        <v>150</v>
      </c>
      <c r="D119" s="15" t="s">
        <v>156</v>
      </c>
      <c r="E119" s="15" t="s">
        <v>175</v>
      </c>
      <c r="F119" s="15" t="s">
        <v>213</v>
      </c>
      <c r="G119" s="41">
        <v>0</v>
      </c>
      <c r="H119" s="41">
        <v>0</v>
      </c>
    </row>
    <row r="120" spans="1:8" ht="31.5">
      <c r="A120" s="78"/>
      <c r="B120" s="16" t="s">
        <v>163</v>
      </c>
      <c r="C120" s="15" t="s">
        <v>150</v>
      </c>
      <c r="D120" s="15" t="s">
        <v>156</v>
      </c>
      <c r="E120" s="15" t="s">
        <v>175</v>
      </c>
      <c r="F120" s="15" t="s">
        <v>138</v>
      </c>
      <c r="G120" s="41">
        <v>465</v>
      </c>
      <c r="H120" s="41">
        <v>465</v>
      </c>
    </row>
    <row r="121" spans="1:8" ht="63">
      <c r="A121" s="78"/>
      <c r="B121" s="16" t="s">
        <v>164</v>
      </c>
      <c r="C121" s="15" t="s">
        <v>150</v>
      </c>
      <c r="D121" s="15" t="s">
        <v>156</v>
      </c>
      <c r="E121" s="15" t="s">
        <v>175</v>
      </c>
      <c r="F121" s="15" t="s">
        <v>165</v>
      </c>
      <c r="G121" s="41">
        <v>103</v>
      </c>
      <c r="H121" s="41">
        <v>103</v>
      </c>
    </row>
    <row r="122" spans="1:8" ht="47.25">
      <c r="A122" s="78"/>
      <c r="B122" s="16" t="s">
        <v>140</v>
      </c>
      <c r="C122" s="15" t="s">
        <v>150</v>
      </c>
      <c r="D122" s="15" t="s">
        <v>156</v>
      </c>
      <c r="E122" s="15" t="s">
        <v>197</v>
      </c>
      <c r="F122" s="15" t="s">
        <v>141</v>
      </c>
      <c r="G122" s="41">
        <f>G123</f>
        <v>70.7</v>
      </c>
      <c r="H122" s="41">
        <f>H123</f>
        <v>70.7</v>
      </c>
    </row>
    <row r="123" spans="1:8" ht="47.25">
      <c r="A123" s="78"/>
      <c r="B123" s="16" t="s">
        <v>143</v>
      </c>
      <c r="C123" s="15" t="s">
        <v>150</v>
      </c>
      <c r="D123" s="15" t="s">
        <v>156</v>
      </c>
      <c r="E123" s="15" t="s">
        <v>197</v>
      </c>
      <c r="F123" s="15" t="s">
        <v>144</v>
      </c>
      <c r="G123" s="41">
        <v>70.7</v>
      </c>
      <c r="H123" s="41">
        <v>70.7</v>
      </c>
    </row>
    <row r="124" spans="1:8">
      <c r="A124" s="78"/>
      <c r="B124" s="16"/>
      <c r="C124" s="15"/>
      <c r="D124" s="15"/>
      <c r="E124" s="15"/>
      <c r="F124" s="15"/>
      <c r="G124" s="41"/>
      <c r="H124" s="41"/>
    </row>
    <row r="125" spans="1:8">
      <c r="A125" s="79"/>
      <c r="B125" s="82" t="s">
        <v>280</v>
      </c>
      <c r="C125" s="15" t="s">
        <v>150</v>
      </c>
      <c r="D125" s="15" t="s">
        <v>156</v>
      </c>
      <c r="E125" s="15" t="s">
        <v>282</v>
      </c>
      <c r="F125" s="15"/>
      <c r="G125" s="41">
        <f>G126</f>
        <v>1039.6999999999998</v>
      </c>
      <c r="H125" s="41">
        <f>H126</f>
        <v>1039.6999999999998</v>
      </c>
    </row>
    <row r="126" spans="1:8" ht="94.5">
      <c r="A126" s="78"/>
      <c r="B126" s="16" t="s">
        <v>238</v>
      </c>
      <c r="C126" s="15" t="s">
        <v>150</v>
      </c>
      <c r="D126" s="15" t="s">
        <v>156</v>
      </c>
      <c r="E126" s="15" t="s">
        <v>282</v>
      </c>
      <c r="F126" s="15"/>
      <c r="G126" s="41">
        <f>G130+G131+G128+G129</f>
        <v>1039.6999999999998</v>
      </c>
      <c r="H126" s="41">
        <f>H130+H131+H128+H129</f>
        <v>1039.6999999999998</v>
      </c>
    </row>
    <row r="127" spans="1:8" ht="31.5">
      <c r="A127" s="78"/>
      <c r="B127" s="16" t="s">
        <v>281</v>
      </c>
      <c r="C127" s="15" t="s">
        <v>150</v>
      </c>
      <c r="D127" s="15" t="s">
        <v>156</v>
      </c>
      <c r="E127" s="15" t="s">
        <v>282</v>
      </c>
      <c r="F127" s="15" t="s">
        <v>239</v>
      </c>
      <c r="G127" s="41">
        <f>G131+G132+G129+G130</f>
        <v>1039.6999999999998</v>
      </c>
      <c r="H127" s="41">
        <f>H131+H132+H129+H130</f>
        <v>1039.6999999999998</v>
      </c>
    </row>
    <row r="128" spans="1:8" hidden="1">
      <c r="A128" s="78"/>
      <c r="B128" s="16" t="s">
        <v>215</v>
      </c>
      <c r="C128" s="15" t="s">
        <v>150</v>
      </c>
      <c r="D128" s="15" t="s">
        <v>156</v>
      </c>
      <c r="E128" s="15" t="s">
        <v>282</v>
      </c>
      <c r="F128" s="15" t="s">
        <v>212</v>
      </c>
      <c r="G128" s="41">
        <v>0</v>
      </c>
      <c r="H128" s="41">
        <v>0</v>
      </c>
    </row>
    <row r="129" spans="1:8" ht="63" hidden="1">
      <c r="A129" s="78"/>
      <c r="B129" s="16" t="s">
        <v>216</v>
      </c>
      <c r="C129" s="15" t="s">
        <v>150</v>
      </c>
      <c r="D129" s="15" t="s">
        <v>156</v>
      </c>
      <c r="E129" s="15" t="s">
        <v>282</v>
      </c>
      <c r="F129" s="15" t="s">
        <v>213</v>
      </c>
      <c r="G129" s="41">
        <v>0</v>
      </c>
      <c r="H129" s="41">
        <v>0</v>
      </c>
    </row>
    <row r="130" spans="1:8" ht="31.5">
      <c r="A130" s="78"/>
      <c r="B130" s="16" t="s">
        <v>163</v>
      </c>
      <c r="C130" s="15" t="s">
        <v>150</v>
      </c>
      <c r="D130" s="15" t="s">
        <v>156</v>
      </c>
      <c r="E130" s="15" t="s">
        <v>282</v>
      </c>
      <c r="F130" s="15" t="s">
        <v>138</v>
      </c>
      <c r="G130" s="41">
        <v>769.8</v>
      </c>
      <c r="H130" s="41">
        <v>769.8</v>
      </c>
    </row>
    <row r="131" spans="1:8" ht="63">
      <c r="A131" s="78"/>
      <c r="B131" s="16" t="s">
        <v>164</v>
      </c>
      <c r="C131" s="15" t="s">
        <v>150</v>
      </c>
      <c r="D131" s="15" t="s">
        <v>156</v>
      </c>
      <c r="E131" s="15" t="s">
        <v>282</v>
      </c>
      <c r="F131" s="15" t="s">
        <v>165</v>
      </c>
      <c r="G131" s="41">
        <v>269.89999999999998</v>
      </c>
      <c r="H131" s="41">
        <v>269.89999999999998</v>
      </c>
    </row>
    <row r="132" spans="1:8" s="13" customFormat="1">
      <c r="A132" s="78" t="s">
        <v>283</v>
      </c>
      <c r="B132" s="25" t="s">
        <v>160</v>
      </c>
      <c r="C132" s="77" t="s">
        <v>161</v>
      </c>
      <c r="D132" s="77" t="s">
        <v>161</v>
      </c>
      <c r="E132" s="77" t="s">
        <v>284</v>
      </c>
      <c r="F132" s="77"/>
      <c r="G132" s="40"/>
      <c r="H132" s="40"/>
    </row>
    <row r="133" spans="1:8">
      <c r="A133" s="83" t="s">
        <v>0</v>
      </c>
      <c r="B133" s="84"/>
      <c r="C133" s="84"/>
      <c r="D133" s="84"/>
      <c r="E133" s="84"/>
      <c r="F133" s="85"/>
      <c r="G133" s="41">
        <f>G9+G57+G88+G101+G112+G132+G69+G74</f>
        <v>7959.5</v>
      </c>
      <c r="H133" s="41">
        <f>H9+H57+H88+H101+H112+H132+H69+H74</f>
        <v>7580.91</v>
      </c>
    </row>
  </sheetData>
  <mergeCells count="4">
    <mergeCell ref="E1:H1"/>
    <mergeCell ref="E3:H3"/>
    <mergeCell ref="A5:H5"/>
    <mergeCell ref="A133:F133"/>
  </mergeCells>
  <pageMargins left="0.70866141732283472" right="0.23" top="0.74803149606299213" bottom="0.74803149606299213" header="0.31496062992125984" footer="0.31496062992125984"/>
  <pageSetup paperSize="0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15"/>
  <sheetViews>
    <sheetView workbookViewId="0">
      <selection activeCell="D12" sqref="D12"/>
    </sheetView>
  </sheetViews>
  <sheetFormatPr defaultRowHeight="12.75"/>
  <cols>
    <col min="1" max="1" width="8" customWidth="1"/>
    <col min="2" max="2" width="58.28515625" customWidth="1"/>
    <col min="3" max="3" width="13.7109375" customWidth="1"/>
    <col min="4" max="4" width="14.28515625" customWidth="1"/>
    <col min="5" max="5" width="13.5703125" hidden="1" customWidth="1"/>
  </cols>
  <sheetData>
    <row r="1" spans="1:7" ht="63.75" customHeight="1">
      <c r="B1" s="71" t="s">
        <v>231</v>
      </c>
      <c r="C1" s="71"/>
    </row>
    <row r="3" spans="1:7" ht="18.75">
      <c r="B3" s="18"/>
      <c r="C3" s="18"/>
    </row>
    <row r="4" spans="1:7" ht="40.5" customHeight="1">
      <c r="B4" s="70" t="s">
        <v>232</v>
      </c>
      <c r="C4" s="70"/>
    </row>
    <row r="5" spans="1:7" ht="19.5" thickBot="1">
      <c r="B5" s="21"/>
      <c r="C5" s="21"/>
      <c r="D5" s="38" t="s">
        <v>208</v>
      </c>
    </row>
    <row r="6" spans="1:7" ht="46.5" customHeight="1">
      <c r="A6" s="19" t="s">
        <v>167</v>
      </c>
      <c r="B6" s="19" t="s">
        <v>168</v>
      </c>
      <c r="C6" s="20" t="s">
        <v>220</v>
      </c>
      <c r="D6" s="20" t="s">
        <v>221</v>
      </c>
    </row>
    <row r="7" spans="1:7" ht="25.5">
      <c r="A7" s="23" t="s">
        <v>169</v>
      </c>
      <c r="B7" s="22" t="s">
        <v>189</v>
      </c>
      <c r="C7" s="42">
        <f>C8+C9+C10</f>
        <v>7221.2771300000004</v>
      </c>
      <c r="D7" s="42">
        <f>D8+D9+D10</f>
        <v>6847.1507799999999</v>
      </c>
      <c r="E7" s="42">
        <f>E8+E9+E10</f>
        <v>6141.6720600000008</v>
      </c>
    </row>
    <row r="8" spans="1:7" ht="25.5">
      <c r="A8" s="23" t="s">
        <v>127</v>
      </c>
      <c r="B8" s="22" t="s">
        <v>190</v>
      </c>
      <c r="C8" s="42">
        <v>2517.6651400000001</v>
      </c>
      <c r="D8" s="42">
        <v>2505.27682</v>
      </c>
      <c r="E8" s="42">
        <f>1109.086+509.044+432.118</f>
        <v>2050.248</v>
      </c>
    </row>
    <row r="9" spans="1:7">
      <c r="A9" s="24" t="s">
        <v>162</v>
      </c>
      <c r="B9" s="22" t="s">
        <v>191</v>
      </c>
      <c r="C9" s="42">
        <v>1820.6698699999999</v>
      </c>
      <c r="D9" s="42">
        <v>1514.1700599999999</v>
      </c>
      <c r="E9" s="42">
        <f>15+1240.50745+205</f>
        <v>1460.5074500000001</v>
      </c>
    </row>
    <row r="10" spans="1:7">
      <c r="A10" s="24" t="s">
        <v>170</v>
      </c>
      <c r="B10" s="22" t="s">
        <v>192</v>
      </c>
      <c r="C10" s="42">
        <v>2882.9421200000002</v>
      </c>
      <c r="D10" s="42">
        <v>2827.7039</v>
      </c>
      <c r="E10" s="42">
        <f>484.21961+699.518+924.524+522.655</f>
        <v>2630.9166100000002</v>
      </c>
    </row>
    <row r="11" spans="1:7">
      <c r="A11" s="24" t="s">
        <v>193</v>
      </c>
      <c r="B11" s="22" t="s">
        <v>194</v>
      </c>
      <c r="C11" s="42">
        <v>738.25485000000003</v>
      </c>
      <c r="D11" s="42">
        <v>733.75485000000003</v>
      </c>
      <c r="E11" s="42">
        <f>522.053+4.5+137.7</f>
        <v>664.25299999999993</v>
      </c>
      <c r="G11" s="37"/>
    </row>
    <row r="12" spans="1:7" ht="20.25" customHeight="1">
      <c r="A12" s="44"/>
      <c r="B12" s="45" t="s">
        <v>217</v>
      </c>
      <c r="C12" s="46">
        <f t="shared" ref="C12" si="0">C7+C11</f>
        <v>7959.5319800000007</v>
      </c>
      <c r="D12" s="46">
        <f t="shared" ref="D12:E12" si="1">D7+D11</f>
        <v>7580.9056300000002</v>
      </c>
      <c r="E12" s="46">
        <f t="shared" si="1"/>
        <v>6805.9250600000005</v>
      </c>
    </row>
    <row r="13" spans="1:7">
      <c r="C13" s="43"/>
      <c r="D13" s="43"/>
      <c r="E13" s="43"/>
    </row>
    <row r="15" spans="1:7">
      <c r="C15" s="37"/>
      <c r="D15" s="37"/>
    </row>
  </sheetData>
  <mergeCells count="2">
    <mergeCell ref="B4:C4"/>
    <mergeCell ref="B1:C1"/>
  </mergeCells>
  <pageMargins left="0.70866141732283472" right="0.23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topLeftCell="A4" workbookViewId="0">
      <selection activeCell="B11" sqref="B11"/>
    </sheetView>
  </sheetViews>
  <sheetFormatPr defaultRowHeight="12.75"/>
  <cols>
    <col min="1" max="1" width="51.85546875" customWidth="1"/>
    <col min="2" max="2" width="20.85546875" customWidth="1"/>
    <col min="3" max="3" width="15.7109375" customWidth="1"/>
  </cols>
  <sheetData>
    <row r="1" spans="1:4" ht="105" customHeight="1">
      <c r="B1" s="68" t="s">
        <v>227</v>
      </c>
      <c r="C1" s="68"/>
      <c r="D1" s="47"/>
    </row>
    <row r="2" spans="1:4">
      <c r="C2" s="47"/>
      <c r="D2" s="47"/>
    </row>
    <row r="3" spans="1:4" s="48" customFormat="1" ht="117" customHeight="1">
      <c r="A3" s="72" t="s">
        <v>228</v>
      </c>
      <c r="B3" s="72"/>
      <c r="C3" s="72"/>
    </row>
    <row r="4" spans="1:4" s="49" customFormat="1" ht="15.75">
      <c r="C4" s="50" t="s">
        <v>126</v>
      </c>
    </row>
    <row r="5" spans="1:4" s="48" customFormat="1" ht="113.25" customHeight="1">
      <c r="A5" s="51" t="s">
        <v>222</v>
      </c>
      <c r="B5" s="52" t="s">
        <v>220</v>
      </c>
      <c r="C5" s="52" t="s">
        <v>221</v>
      </c>
    </row>
    <row r="6" spans="1:4" s="54" customFormat="1" ht="11.25">
      <c r="A6" s="53">
        <v>1</v>
      </c>
      <c r="B6" s="53">
        <v>3</v>
      </c>
      <c r="C6" s="53">
        <v>4</v>
      </c>
    </row>
    <row r="7" spans="1:4" s="56" customFormat="1" ht="94.5">
      <c r="A7" s="55" t="s">
        <v>223</v>
      </c>
      <c r="B7" s="63">
        <v>699.52</v>
      </c>
      <c r="C7" s="63">
        <v>699.52</v>
      </c>
    </row>
    <row r="8" spans="1:4" s="56" customFormat="1" ht="47.25">
      <c r="A8" s="55" t="s">
        <v>30</v>
      </c>
      <c r="B8" s="63">
        <v>1</v>
      </c>
      <c r="C8" s="63">
        <v>1</v>
      </c>
    </row>
    <row r="9" spans="1:4" s="56" customFormat="1" ht="31.5">
      <c r="A9" s="55" t="s">
        <v>233</v>
      </c>
      <c r="B9" s="63">
        <v>1</v>
      </c>
      <c r="C9" s="63">
        <v>1</v>
      </c>
    </row>
    <row r="10" spans="1:4" s="58" customFormat="1" ht="15.75">
      <c r="A10" s="57" t="s">
        <v>224</v>
      </c>
      <c r="B10" s="64">
        <f>B7+B9+B8</f>
        <v>701.52</v>
      </c>
      <c r="C10" s="64">
        <f>C7+C9+C8</f>
        <v>701.52</v>
      </c>
    </row>
    <row r="11" spans="1:4" s="58" customFormat="1" ht="15.75">
      <c r="A11" s="59"/>
      <c r="B11" s="59"/>
      <c r="C11" s="60"/>
    </row>
    <row r="12" spans="1:4" ht="15.75">
      <c r="A12" s="59"/>
      <c r="B12" s="59"/>
      <c r="C12" s="60"/>
    </row>
    <row r="13" spans="1:4" ht="15.75">
      <c r="A13" s="59"/>
      <c r="B13" s="59"/>
      <c r="C13" s="60"/>
    </row>
    <row r="14" spans="1:4" ht="15.75">
      <c r="A14" s="59"/>
      <c r="B14" s="59"/>
      <c r="C14" s="60"/>
    </row>
    <row r="15" spans="1:4" ht="15.75">
      <c r="A15" s="59"/>
      <c r="B15" s="59"/>
      <c r="C15" s="60"/>
    </row>
    <row r="16" spans="1:4" ht="15.75">
      <c r="A16" s="61"/>
      <c r="B16" s="61"/>
      <c r="C16" s="62"/>
    </row>
    <row r="17" spans="1:3" ht="15.75">
      <c r="A17" s="1"/>
      <c r="B17" s="1"/>
      <c r="C17" s="62"/>
    </row>
    <row r="18" spans="1:3" ht="15.75">
      <c r="A18" s="1"/>
      <c r="B18" s="1"/>
      <c r="C18" s="62"/>
    </row>
    <row r="19" spans="1:3" ht="15.75">
      <c r="A19" s="1"/>
      <c r="B19" s="1"/>
      <c r="C19" s="62"/>
    </row>
    <row r="20" spans="1:3" ht="15.75">
      <c r="A20" s="1"/>
      <c r="B20" s="1"/>
      <c r="C20" s="62"/>
    </row>
    <row r="21" spans="1:3" ht="15.75">
      <c r="A21" s="1"/>
      <c r="B21" s="1"/>
      <c r="C21" s="62"/>
    </row>
    <row r="22" spans="1:3" ht="15.75">
      <c r="A22" s="1"/>
      <c r="B22" s="1"/>
      <c r="C22" s="62"/>
    </row>
  </sheetData>
  <mergeCells count="2">
    <mergeCell ref="A3:C3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3</vt:lpstr>
      <vt:lpstr>4</vt:lpstr>
      <vt:lpstr>6</vt:lpstr>
      <vt:lpstr>7</vt:lpstr>
      <vt:lpstr>'3'!Область_печати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Asus</cp:lastModifiedBy>
  <cp:lastPrinted>2024-03-29T09:24:20Z</cp:lastPrinted>
  <dcterms:created xsi:type="dcterms:W3CDTF">2007-09-12T09:25:25Z</dcterms:created>
  <dcterms:modified xsi:type="dcterms:W3CDTF">2024-03-29T09:24:23Z</dcterms:modified>
</cp:coreProperties>
</file>